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crautonomagovco-my.sharepoint.com/personal/profesionalsgcc_crautonoma_gov_co/Documents/Escritorio/230126_Ajuste_Zon_SitioRAMSAR/"/>
    </mc:Choice>
  </mc:AlternateContent>
  <xr:revisionPtr revIDLastSave="145" documentId="8_{1AC6821B-E045-4F95-9733-52EC4DF4B05B}" xr6:coauthVersionLast="47" xr6:coauthVersionMax="47" xr10:uidLastSave="{857F21C9-5CFD-4765-ACDE-F68757C9554E}"/>
  <bookViews>
    <workbookView xWindow="-120" yWindow="-120" windowWidth="29040" windowHeight="15720" tabRatio="416" activeTab="3" xr2:uid="{00000000-000D-0000-FFFF-FFFF00000000}"/>
  </bookViews>
  <sheets>
    <sheet name="Resumen " sheetId="4" r:id="rId1"/>
    <sheet name="Objetivo 1" sheetId="5" r:id="rId2"/>
    <sheet name="Objetivo 2" sheetId="12" r:id="rId3"/>
    <sheet name="Objetivo 3" sheetId="1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 l="1"/>
  <c r="A10" i="15"/>
  <c r="A20" i="12"/>
  <c r="A19" i="12"/>
  <c r="A12" i="12"/>
  <c r="E31" i="5" l="1"/>
  <c r="A30" i="5"/>
  <c r="D10" i="5" l="1"/>
  <c r="D83" i="5"/>
  <c r="A7" i="5" l="1"/>
  <c r="A89" i="5" l="1"/>
  <c r="A71" i="5" l="1"/>
  <c r="A80" i="5" l="1"/>
  <c r="A88" i="5"/>
  <c r="D66" i="5"/>
  <c r="A49" i="5"/>
  <c r="A47" i="5"/>
  <c r="E42" i="5"/>
  <c r="A40" i="5"/>
  <c r="A3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tc={C90D0921-4854-3F45-8003-10F3F46B2596}</author>
    <author>tc={AF14C2FF-D0C8-1C42-BE4D-B6513CB41578}</author>
  </authors>
  <commentList>
    <comment ref="D71" authorId="0" shapeId="0" xr:uid="{00000000-0006-0000-0000-000001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Revisar de acuerdo a la PNGBSE. </t>
      </text>
    </comment>
    <comment ref="D73" authorId="1" shapeId="0" xr:uid="{00000000-0006-0000-0000-00000200000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Como puede hacer más específico este comentarios. 
Respuesta:
    Programa para la identificación, conocimiento y uso de las especies. </t>
      </text>
    </comment>
  </commentList>
</comments>
</file>

<file path=xl/sharedStrings.xml><?xml version="1.0" encoding="utf-8"?>
<sst xmlns="http://schemas.openxmlformats.org/spreadsheetml/2006/main" count="463" uniqueCount="297">
  <si>
    <t xml:space="preserve">Proceso de construcción del Plan de Acción </t>
  </si>
  <si>
    <r>
      <rPr>
        <sz val="20"/>
        <color theme="0"/>
        <rFont val="Calibri (Cuerpo)"/>
      </rPr>
      <t xml:space="preserve">Plan de Manejo del sitio Ramsar Sistema Delta Estuarinodel río Magdalena,  Ciénaga Grande de Santa Marta </t>
    </r>
    <r>
      <rPr>
        <sz val="20"/>
        <color theme="0"/>
        <rFont val="Calibri"/>
        <family val="2"/>
        <scheme val="minor"/>
      </rPr>
      <t xml:space="preserve">
</t>
    </r>
  </si>
  <si>
    <r>
      <t>El componente operativo de este plan de manejo (en proceso de construcción y discusión por parte de los diferentes actores con injerencia en esta área) se materializa en diferentes objetivos, líneas estratégicas, programas y proyectos, que contienen las orientaciones y acciones que contribuirán en el manejo y control de las actividades y los efectos que se encuentren generado cambios sobre los ecosistemas del sitio Ramsar, con el propósito construir un modelo de desarrollo sostenible que propenda por la conservación de estos humedales, el mantenimiento de los servicios ecológicos, económicos y socioculturales y al mejoramiento de la calidad de vida de las comunidades locales y grupos étnicos. 
Inicialmente se presentan los objetivos de manejo del sitio Ramsar, los cuales se han formulado de acuerdo con  las características ecológicas, económicas, sociales y/o culturales identificadas, seguidamente se realiza una descripción de las líneas estratégicas en el que se aborda la idea conceptual y técnica bajo la cual se encuentra en proceso de definición de los programas y proyectos. 
En cuanto a los proyectos, estos son los que definen las actividades en concreto dentro del Plan de Acción y están orientados a la consecución de objetivos estratégicos, alcanzables a partir de la implementación de acciones, el logro de metas cuantificables, la definición de los actores responsables y fuentes de financiación. La ejecución de este Plan de acción a largo plazo, tiene un vigencia de 10</t>
    </r>
    <r>
      <rPr>
        <sz val="16"/>
        <color rgb="FFFF82ED"/>
        <rFont val="Calibri (Cuerpo)"/>
      </rPr>
      <t xml:space="preserve"> </t>
    </r>
    <r>
      <rPr>
        <sz val="16"/>
        <color theme="1"/>
        <rFont val="Calibri"/>
        <family val="2"/>
        <scheme val="minor"/>
      </rPr>
      <t xml:space="preserve">años. 
A continuación, se presenta el avance en el proceso de construcción del Plan de Acción del Plan de Manejo del sitio Ramsar SDERM CGSM, donde son descritas las líneas estratégicas, programas y proyectos. </t>
    </r>
  </si>
  <si>
    <t xml:space="preserve">Descripción de la propuesta Plan de Acción </t>
  </si>
  <si>
    <r>
      <t xml:space="preserve">Objetivo general: Promover la conservación, manejo y uso sostenible del sitio Ramsar SDERM CGSM que contribuyan a garantizar </t>
    </r>
    <r>
      <rPr>
        <sz val="16"/>
        <color theme="0"/>
        <rFont val="Calibri (Cuerpo)"/>
      </rPr>
      <t>la integridad de sus caracteristicas ecologíca</t>
    </r>
    <r>
      <rPr>
        <sz val="16"/>
        <color theme="0"/>
        <rFont val="Calibri"/>
        <family val="2"/>
        <scheme val="minor"/>
      </rPr>
      <t xml:space="preserve">s y la </t>
    </r>
    <r>
      <rPr>
        <sz val="16"/>
        <color theme="0"/>
        <rFont val="Calibri (Cuerpo)"/>
      </rPr>
      <t>pervivencia de las comunidades que lo habitan.</t>
    </r>
    <r>
      <rPr>
        <sz val="16"/>
        <color theme="0"/>
        <rFont val="Calibri"/>
        <family val="2"/>
        <scheme val="minor"/>
      </rPr>
      <t xml:space="preserve"> </t>
    </r>
  </si>
  <si>
    <t>Objetivo 1: Conservar y restaurar las características ecológicas del sitio Ramsar SDERM CGSM para contribuir a mejorar, recuperar y mantener los atributos y procesos ecológicos asociados de estos ecosistemas.</t>
  </si>
  <si>
    <t xml:space="preserve">Línea estratégica </t>
  </si>
  <si>
    <t xml:space="preserve">1.1.  Gestión integral de la dinámica hídrica y la calidad del agua. </t>
  </si>
  <si>
    <t xml:space="preserve">Programas </t>
  </si>
  <si>
    <t xml:space="preserve">1.1.1. Recuperación y mantenimiento de la dinámica hídrica. 							</t>
  </si>
  <si>
    <t xml:space="preserve">1.1.2. Mejorar la calidad y minimizar la contaminación del agua. </t>
  </si>
  <si>
    <t>1.2. Restauración, recuperación y/o rehabilitación de ecosistemas degradados.</t>
  </si>
  <si>
    <t xml:space="preserve">1.2.1. Mantenimiento y recuperación de ecosistemas. </t>
  </si>
  <si>
    <t>CONTEMPLANDO INCENTIVOS PARA LA CONSERVACIÓN (PSA)</t>
  </si>
  <si>
    <t xml:space="preserve">1.2.2. Conectividad ecológica para la recuperación de la estructura y función de los ecosistemas. </t>
  </si>
  <si>
    <t xml:space="preserve">1.3. Conservación y manejo de especies, poblaciones y/o hábitats. </t>
  </si>
  <si>
    <t xml:space="preserve">1.3.1. Estrategias de conservación de especies de aves residentes y migratorias. </t>
  </si>
  <si>
    <t xml:space="preserve">1.3.2. Conservación de especies amenazadas, endémicas y migratorias. </t>
  </si>
  <si>
    <t xml:space="preserve">1.4. Gestión para la adaptación y mitigación al cambio climático y gestión del riesgo de desastres. </t>
  </si>
  <si>
    <t xml:space="preserve">1.4.1. Medidas de adaptación y mitigación al cambio climático. </t>
  </si>
  <si>
    <t xml:space="preserve">1.4.2. Reducción de riesgo de desastres.   </t>
  </si>
  <si>
    <t>1.4.3. Conocimiento del riesgo</t>
  </si>
  <si>
    <t xml:space="preserve">1.5. Gestión del conocimiento para la toma de decisiones. </t>
  </si>
  <si>
    <t>1.5.1. Generación de los linemientos que orienten  la gestión del conocimiento.</t>
  </si>
  <si>
    <t xml:space="preserve">1.5.2. Información para la gestión del sitio Ramsar SDERM CGSM. </t>
  </si>
  <si>
    <t>1.5.3. Monitoreo para la contribuir en la gestión efectiva y toma de decisiones para la adaptación y mitigación al cambio climático y gestión del riesgo de desastres en el sitio Ramsar SDERM CGSM.</t>
  </si>
  <si>
    <t xml:space="preserve">Objetivo 2: Gestionar el uso sostenible de los recursos naturales del sitio Ramsar SDERM CGSM para contribuir a garantizar su provisión y oferta en el corto, mediano y largo plazo. </t>
  </si>
  <si>
    <t>2.1. Ordenamiento, planificación y manejo ambiental del territorio para conservación y uso sostenible.</t>
  </si>
  <si>
    <t>2.1.1.  Formulación de herramientas del ordenamiento, planificación y manejo ambiental.</t>
  </si>
  <si>
    <t>2.1.2. Articulación institucional para el ordenamiento, planificación y manejo ambiental.</t>
  </si>
  <si>
    <t xml:space="preserve">2.2. Manejo y uso sostenible de los recursos naturales. </t>
  </si>
  <si>
    <t xml:space="preserve">2.2.1. Gestión del recurso hidrobiológico y pesquero. </t>
  </si>
  <si>
    <r>
      <t>Objetivo 3. Promover el fortalecimiento de capacidades de las comunidades locales, grupos étnicos, instituciones y demás actores estratégicos</t>
    </r>
    <r>
      <rPr>
        <sz val="16"/>
        <color theme="0"/>
        <rFont val="Calibri (Cuerpo)"/>
      </rPr>
      <t xml:space="preserve"> para la consolidación de procesos de participación, apropiación del territorio y educación ambiental. </t>
    </r>
  </si>
  <si>
    <t>3.1. Fortalecimiento de las formas de vidas de las comunidades locales y grupos etnicos asentados en el sitio Ramsar SDERM CGSM.</t>
  </si>
  <si>
    <t xml:space="preserve">3.1.1. Gestión de la diversidad cultural y modos de vida. </t>
  </si>
  <si>
    <t xml:space="preserve">3.2. Gobernanza y gobernabilidad  ambiental. </t>
  </si>
  <si>
    <t>3.2.1. Fortalecimiento de la gobernanza y gobernabilidad ambiental.</t>
  </si>
  <si>
    <t xml:space="preserve">3.3. Educación, participación y sensibilización y cultura ambiental. </t>
  </si>
  <si>
    <t xml:space="preserve">3.3.1. Promover transformaciones culturales a través de la educación ambiental. </t>
  </si>
  <si>
    <t xml:space="preserve">3.4. Rescate de las buenas prácticas de uso y aprovechamiento de los recursos naturales </t>
  </si>
  <si>
    <t xml:space="preserve">Plan de Manejo del sitio Ramsar Sistema Delta Estuarino del río Magdalena,  Ciénaga Grande de Santa Marta - SDERM CGSM.
</t>
  </si>
  <si>
    <t xml:space="preserve">Programa </t>
  </si>
  <si>
    <t xml:space="preserve">Perfil de proyecto </t>
  </si>
  <si>
    <t xml:space="preserve">Localización del proyeto 	
	</t>
  </si>
  <si>
    <t xml:space="preserve">Acciones / propuestas de abordaje a ser incluidos en la formulación de los proyectos. </t>
  </si>
  <si>
    <t xml:space="preserve">Indicadores </t>
  </si>
  <si>
    <t xml:space="preserve">Entidad responsable </t>
  </si>
  <si>
    <t>Entidad de apoyo</t>
  </si>
  <si>
    <t xml:space="preserve">Prioridad </t>
  </si>
  <si>
    <t>Zona sur-oeste del sitio Ramsar</t>
  </si>
  <si>
    <t xml:space="preserve">* Recopilación de la información secundaria disponible. 
* Hacer parte del estudio a los municipios con jurisdicción en el área de interés. </t>
  </si>
  <si>
    <t>* Un modelo de inundación bajo diferentes escenarios para caracterizar la amenaza de las poblaciones de los cascos urbanos de la zona sur-este del sitio Ramsar.</t>
  </si>
  <si>
    <t xml:space="preserve">Alta </t>
  </si>
  <si>
    <t>1.1.1.1. Desarrollo de un estudio para la apertura de paleocauces al norte de la CGSM, con el propósito de  garantizar el intercambio constante con el mar y contrarestar la sedimentación.</t>
  </si>
  <si>
    <t>Norte del complejo lagunar de la Ciénaga Grande de Santa Marta.</t>
  </si>
  <si>
    <t xml:space="preserve">* Recopilación de la información secundaria disponible. 
* Hacer parte del estudio generado con el modelo hidrosedimntológico. 
* Revisión de los estudios de paleocauces realizados por INVEMAR, la localización de los mismos, y de aplicar, la actualización de los estudios para los sectores priorizados. 
* Calibrar el modelo hidrosedimentológico y ejecutarlo (se cuenta con una base histórica producto de un convenio previo con INVEMAR, el cual se encuentra en ejecución hasta el año 2030)
</t>
  </si>
  <si>
    <t>Minambiente, Minvivienda, Mintransporte, ANI, ANLA, INVIAS, Corpamag, PNN,  Gobernación del Magdalena, Alcaldias municipales, Entidades que generen proyectos de desarrollo</t>
  </si>
  <si>
    <t>Universidades, INVIAS, Alcaldias municipales, Invemar, AUNAP</t>
  </si>
  <si>
    <t xml:space="preserve">1.1.1.2.Diseño e implementación de un plan de restauración y mantenimiento de caños y canales adaptativo para el sitio Ramsar SDERM CGSM.  </t>
  </si>
  <si>
    <t>Área del sitio Ramsar SDERM CGSM</t>
  </si>
  <si>
    <t xml:space="preserve">* Plan de mantenimiento de restauración elaborado y en ejecución. </t>
  </si>
  <si>
    <t xml:space="preserve">Minambiente
Corpamag
PNN, CRA, CORMAGDALENA, </t>
  </si>
  <si>
    <t>Universidades, Gobernación del Magdalena,  Invemar, Ideam</t>
  </si>
  <si>
    <t xml:space="preserve">* Número de hectáreas de coberturas de espejos de agua de los humedales priorizados de acuerdo a sus valores máximos y mínimos según épocas de lluvia y sequía. </t>
  </si>
  <si>
    <t xml:space="preserve">Minambiente, Ministerio de Defensa, Fuerzas armadas, Fuerza Aeroespacial de Colombia, Corpamag, CRA, PNN, entes territoriales,  Fiscalía General de la Nación. </t>
  </si>
  <si>
    <t xml:space="preserve">Organizaciones comunitarias del Sitio Ramsar, ONG, Universidades, INVEMAR, </t>
  </si>
  <si>
    <t>Gobernaciones y municipios.
Invias
ANI</t>
  </si>
  <si>
    <t xml:space="preserve">
Minambiente, ANLA, PNN, Corpamag y CRA</t>
  </si>
  <si>
    <t>Media</t>
  </si>
  <si>
    <t xml:space="preserve">Cuerpos de agua priorizados por la autoridad ambiental competente. </t>
  </si>
  <si>
    <t xml:space="preserve">* La entidad competente deberá llevar a cabo el proceso de acotamiento de la ronda hídrica de acuerdo a lo establecido en el Decreto 2245 de 2017 y a la Resolución 957 de 2018 a través de la cual se adopta la Guía Técnica de Criterios para el acotamiento de las rondas hídricas en Colombia.
* Realizarel inventario y el proceso de priorización de para el acotamiento de la ronda hídrica de los cuerpos de agua que hacen parte del sistema de humedales del sitio Ramsar SDERM CGSM.   
* Incluir los estudios técnicos para el acotamiento de la ronda hídrica de acuerdo a lo estipulado a la normatividad ambiental descrita.
</t>
  </si>
  <si>
    <t xml:space="preserve">* Número de cuerpos de agua con definición de ronda hídrica. </t>
  </si>
  <si>
    <t>ANT, Corpamag, PNN, Barranquilla verde y
CRA.</t>
  </si>
  <si>
    <t>Minambiente, Alcaldias, Universidades, Cormagdalena, Invemar, Ideam, IGAC</t>
  </si>
  <si>
    <t xml:space="preserve">Áreas priorizadas del sitio Ramsar SDERM CGSM. </t>
  </si>
  <si>
    <t xml:space="preserve">
* Priorización de municipios o áreas donde objeto de caracterización y diseño de técnologias innovadoas de saneamiento básico. 
* Identificación de acciones entorno al saneamiento básico por parte de las comunidades priorizadas que sirva como eje artículador para la caracterización de nuevas técnologias. 
* La inclusión de los diseños detalladados de las soluciones identificadas de acuerdo al contexto de cada municipio o área identificada. 
* Inclusión del plan financiero de la ejecución y mantenimiento de las técnologias identificadas. </t>
  </si>
  <si>
    <t xml:space="preserve"> Minvivienda, entes territoriales municipales y departamentales y empresas prestadoras de servicio. </t>
  </si>
  <si>
    <t>Minambiente, Corpamag,
CRA, Barranquilla verde, Universidades, ONG, Invemar, Minciencias</t>
  </si>
  <si>
    <t xml:space="preserve">Localización del proyeto 	</t>
  </si>
  <si>
    <t xml:space="preserve">Acciones / propuestas de abordaje </t>
  </si>
  <si>
    <t xml:space="preserve">Prioridad 
</t>
  </si>
  <si>
    <t xml:space="preserve">1.2.1.1. Formulación e implementación de un programa de restauración y rehabilitación del bosque de manglar que incluya la identificación de áreas prioritarias, herramientas metodológicas y generación de acuerdos comunitarios para su ejecución en el sitio Ramsar SDERM CGSM. </t>
  </si>
  <si>
    <t xml:space="preserve">* Número de hectáreas de bosque de manglar en proceso de restauración y/o en rehabilitación.
</t>
  </si>
  <si>
    <t>Corpamag, CRA, Barranquilla Verde, PNN</t>
  </si>
  <si>
    <t>Invemar, Minambiente, Gobernación del Magdalena y Atlántico,Universidades, ONG, Sector Privado, Entes Territoriales, Organizaciones comunitarias, Cormagdalena</t>
  </si>
  <si>
    <t xml:space="preserve">* Definición criterios para la priorización
* Generar un proceso de identificación de áreas prioritarias para la implementación del esquema de PSA.
* Las áreas identificadas para ser incluidas dentro de la estrategia de PSA deberán estar articuladas con los corredores biológicos identificados para el sitio Ramsar. 
* Adelantar los pasos establecidos en el Programa Nacional de PSA
* Incluir un componente de monitoreo y seguimiento del esquema de incentivos.
* Articular con la Oficina de Negocios Verdes del Ministerio de Ambiente y Desarrollo Sostenible
Es  importante complementar con todos los pasos/ requisitos necesarios para el diseño de los esquemas de PSA. Desde el programa nacional de pagos por servicios ambientales, se cuenta con la Guía Técnica para el diseño e implementación del Proyecto Tipo de PSA para modalidad hídrica. 
Tambien es importante articular estas acciones con Negocios Verdes. 
</t>
  </si>
  <si>
    <t xml:space="preserve">Gobernación de Atlántico y Magdalena, Alcaldías, Corpamag, CRA.
</t>
  </si>
  <si>
    <t>Academia, Institutos de invetigación (INVEMAR, IAvH), ONG, Gremios.</t>
  </si>
  <si>
    <t xml:space="preserve">1.2.1.3. Diseño y formulación de un proyecto que promueva las  medidas de conservación y manejo de los parches de bosque seco localizados en el área del sitio Ramsar SDERM CGSM, que promuevan el aumento del tamaño de estas coberturas, que implemente entre otras estrategias acuerdos de conservación con dueños de predios. </t>
  </si>
  <si>
    <r>
      <t xml:space="preserve">* Realizar un proceso de identificación de los parches de bosque seco localizados en el sitio Ramsar SDERM CGSM.
* Llevar a cabo una identificación de medidas de conservación y manejo para el aumento de las coberturas del bosque seco en el área de interés. </t>
    </r>
    <r>
      <rPr>
        <b/>
        <sz val="10"/>
        <color theme="1"/>
        <rFont val="Calibri"/>
        <family val="2"/>
        <scheme val="minor"/>
      </rPr>
      <t xml:space="preserve"> </t>
    </r>
    <r>
      <rPr>
        <sz val="10"/>
        <color theme="1"/>
        <rFont val="Calibri"/>
        <family val="2"/>
        <scheme val="minor"/>
      </rPr>
      <t xml:space="preserve">
* Identificación de actores estratégicos con los cuales se debe llevar a cabo un proceso de establecimiento de acuerdos de conservación para el aumento de las coberturas de bosque seco. 
* Diseño y concertación de acuerdos de conservación. </t>
    </r>
  </si>
  <si>
    <t>* Número de hectáreas de bosque seco identificados
*  Número de medidas de conservación sobre áreas de bosque seco implementadas.
* Aumento de las coberturas de bosque seco en hectáreas .
* Número de acuerdos de conservación firmados.</t>
  </si>
  <si>
    <t xml:space="preserve">Corpamag, CRA y PNN.
</t>
  </si>
  <si>
    <t xml:space="preserve">Invemar, Minambiente, Gobernación del Magdalena y Atlántico,Universidades, IDEAM, IAvH, ONG, Sector Privado, Entes Territoriales, Organizaciones comunitarias, Cormagdalena. </t>
  </si>
  <si>
    <t xml:space="preserve">1.2.1.4. Proyecto que consolide y fortalezca viveros comunitarios con especies de ecosistemas estratégicos (Bosque de manglar,  seco y de galería) para contribuir en procesos de restauración y educación ambiental en el sitio Ramsar SDERM CGSM. </t>
  </si>
  <si>
    <t xml:space="preserve">Áreas identificadas como prioritarias para la restauración. </t>
  </si>
  <si>
    <t xml:space="preserve">* Realizar una identificación de criterios para definición de las áreas estratégicas donde serán construidos los viveros en conjunto con las comunidades locales o realizar un proceso de identificación de iniciativas de viveros consolidadas que puedan ser objeto de fortalecimiento. 
* Establecer alianzas con institutos de investigación, universidades y organizaciones locales para generar procesos de investigación p.ej. asociados a la producción de material vegetal .
* Incluir el diseño y establecimiento de acuerdos con las comunidades locales que harán parte de la iniciativa. </t>
  </si>
  <si>
    <t xml:space="preserve">* Número de Viveros forestales establecidos y/o fortalecidos.
* Número de personas pertenecientes a las comunidades locales vinculadas.
* Número de plántulas producidas. 
* Número de alianzas con institutos de investigación, Universidades etc, establecidas </t>
  </si>
  <si>
    <t>Corpamag, CRA, PNN, Barranquilla Verde.</t>
  </si>
  <si>
    <t xml:space="preserve">Invemar, IAvH, Universidades, fundaciones locales y ONGs, Cormagdalena, Gobernación del Magdalena y del Atlántico, ICA, Agrosavia, 
</t>
  </si>
  <si>
    <t xml:space="preserve">1.2.2.1. Diseñar e implementar una estrategia de conectividad a través de procesos de restauración y rehabilitación de hábitats y de la reducción de la degradación y fragmentación de ecosistemas en el sitio Ramsar SDERM CGSM bajo un enfoque de construcción colectiva de mosaicos de conservación y uso sostenible. </t>
  </si>
  <si>
    <t>Área del sitio Ramsar SDERM CGSM.</t>
  </si>
  <si>
    <t>Corpamag, CRA, PNN, Alcaldias municipales.</t>
  </si>
  <si>
    <t>Invemar, IAvH, Universidades, gremios productivos, Gobernación del Magdalena y Atlántico, fundaciones locales y ONGs, Cormagdalena, organizaciones comunitarias, Minambiente</t>
  </si>
  <si>
    <t>1.2.2.2. Restauración y recuperación de la conectividad hídrica (SNSM-CGSM) en las cuencas de Fundación, Aracataca, Tucurinca, rio Frio, rio Sevilla, La Aguja, en el marco de la   Implementación Decreto 1500  de 2018.</t>
  </si>
  <si>
    <t>Territorio ancestral de la Línea Negra (SNSM-CGSM)</t>
  </si>
  <si>
    <t>5) Restauración y recuperación de la conectividad hídrica (SNSM-CGSM) en las cuencas de Fundación, Aracataca, Tucurinca, rio Frio, rio Sevilla, La Aguja, con enfoque participativo y que responda a las prácticas ancestrales, culturales y espirituales de los cuatro pueblos indígenas. (corresponde a una medida de manejo con enfoque intercultural y asociada a la coordinación interinstitucional).</t>
  </si>
  <si>
    <t>Número de hectáreas recuperadas</t>
  </si>
  <si>
    <t xml:space="preserve"> -Consejo Territorial del Cabildos indígenas SNSM
-PNN
- Corpamag
- Gobernación del Magdalena
-Alcaldías municipales del Sitio Ramsar sector Magdalena.
</t>
  </si>
  <si>
    <t>Academia (Universidades, instituciones educativas, SENA)
-MINAMBIENTE
-Institutos de Investigación (INVEMAR, Humbolt)
-Ministerio de Interior
-ICANH
-Ministerio de Cultura
- ANT
- Sector productivo (palma, banano, café, turismo, arroz, cacao, pesca, ganaderos)
 - ONG´S 
-Cooperación internacional</t>
  </si>
  <si>
    <t xml:space="preserve">Proyecto </t>
  </si>
  <si>
    <t>1.3.1.1. Actualización de información sobre las poblaciones de aves acuáticas, marinas, terrestres, migratorias y residentes con distribución en el sitio Ramsar SDERM CGSM.</t>
  </si>
  <si>
    <t>* Diseñar el proyecto de acuerdo a los resultados de la información secundaria y consulta a expertos.
* Incluir el  desarrollo expediciones para la actualización y verificación de información secundaria. 
* Generar alianzas entre Invemar, PNN, Universidades, IAvH, ONGs.</t>
  </si>
  <si>
    <t>* Número de especies identificadas</t>
  </si>
  <si>
    <t xml:space="preserve">Minambiente, Minciencias, Corpamag, CRA, PNN, Invemar, IAvH, </t>
  </si>
  <si>
    <t xml:space="preserve">Academia, Gobernación, ONGs. </t>
  </si>
  <si>
    <t xml:space="preserve">1.3.1.2. Desarrollo e implementación de estrategias y medidas que orienten la protección de hábitats y rutas de especies de aves migratorias y residentes del sitio Ramsar. </t>
  </si>
  <si>
    <t xml:space="preserve">En el área del sitio Ramsar SDERM CGSM, priorizando áreas como las áreas de comunicación entre el mar y la CGSM (boca de la Barra), áreas de caños importantes como caño Grande; área de comunicación de ríos con la CGSM (p.e. desembocadura del río Fundación). </t>
  </si>
  <si>
    <t>* Priorización de especies de aves migratorias y residentes que serán objeto de estudio. 
* identificación de  hábitats y rutas importantes para las especies aves  migratorias y residentes.
* Identificación de amenazas para estas especies de aves.
* Promoción de sistemas productivos que permitan la presencia de especies aves migratorias y residentes y evitar conflictos con las poblaciones locales.
* Articulación de las estrategias de conservación  con procesos de ordenamiento territorial y planificación que se estén desarrollando en el área. 
* Definición de áreas de precaución y/o restricción así como alternativas de transito áreo o marítimo para la protección  rutas de especies migratorias.</t>
  </si>
  <si>
    <t xml:space="preserve">1.3.2.1. Realizar la evaluación del impacto de los factores de presión y  amenaza que afectan poblaciones de  especies de flora y fauna  importantes para la conservación con distribución en el sitio Ramsar. </t>
  </si>
  <si>
    <t>* Priorización de las especies importantes para la conservación que serán objeto de estudio.
* Identificación y caracterización de amenazas sobre las especies priorizadas.
* Generar un proceso de cuantificación de impactos de las principales amenazas sobre las poblaciones de especies priorizadas.
* Construcción de mapas de riesgo donde se identifiquen p. ej.  áreas de conflicto en zonas con distribución de las especies priorizadas. 
* Definición de medidas de manejo de acuerdo a las presiones y amenazas para las especies importantes para la conservación. 
*  Iniciar la  actividad de definición de medidas de manejo  entre el 1 y 3 año, alineado con el proceso de ordenación pesquera. 
* Tener encuenta la información que  Invemar desarrolla desde hace más de dos decadas un monitoreo de los recursos pesqueros, lo cual permite determinar la presión de la pesca sobre estos recursos y a su vez sugerir medidas de manejo (p.e. Tallas mínimas de captura, selectividad de artes de pesca, vedas, cuotas de pesca). 
* Considerar la falta de información en la parte sur del Sitio Ramsar, la falta de estudios acerca de la composicioón y abundancia de especies (vertebrados mamiferos y anfibios).</t>
  </si>
  <si>
    <t>Minambiente, Corpamag, PNN, Invemar, IAVH, CRA, Bararnquilla verde, AUNAP - Minagricultura.</t>
  </si>
  <si>
    <t>Gobernación del Magdalena y del Atlántico, Universidades, Cormagdalena, ONGs, Alcaldias municipales</t>
  </si>
  <si>
    <t>En el área del sitio Ramsar SDERM CGSM</t>
  </si>
  <si>
    <t>Minambiente, Corpamag, PNN, CRA, Barranquilla verde, AUNAP, fuerza pública y entes de control Alcaldias municipales</t>
  </si>
  <si>
    <t>Invemar, IAVH, Mininterior, Gobernación del Magdalena y del Atlántico, Universidades, Cormagdalena, ONGs, Alcaldias municipales, Comunidades étnicas del sitio</t>
  </si>
  <si>
    <t xml:space="preserve">En el área VIPIS jurisdicción de los municipios de Sitio Nuevo y Pueblo Viejo (Cga. Cuatro Bocas, Kilómetros 19-20, 26-28), Tasajera, Kilómetros 54-55 (Pueblo Viejo) y Barrio Abajo – Miramar en Ciénaga en el departamento de Magdalena. Y en la ciénaga de Mallorquín en el departamento del Atlántico. 
</t>
  </si>
  <si>
    <t xml:space="preserve">* Durante el proceso de formulación del proyecto incluir la visión territorial y la integralidad del sistema estuarino.
*Realizar una revisión de los avances generados por los institutos de investigación y establecer un punto de partida del proyecto, en relación a los estudios que se deban desarrollar. Como los realizados por la gobernación de Magdalena
*  Determinar las obras necesarias para la protección de las playas y recuperación de zonas críticas 
* Revisión de las determinantes de ordenamiento y reglamentación de playas. 
* Elaboración de estudios técnicos con la participación y/o articulación de instituciones e institutos de investigación del área de influencia.  </t>
  </si>
  <si>
    <t xml:space="preserve">* Estudios técnicos realizados con el propósito de propender por la mitigación de los efectos de la erosión costera en las áreas priorizadas. </t>
  </si>
  <si>
    <t xml:space="preserve">Cormagdalena, CRA, Corpamag, Barranquilla verde, Gobernación del Magdalena y Atlántico, entes territoriales, INVEMAR, DIMAR, CIOH.   </t>
  </si>
  <si>
    <t>ONGs, Comunidades, Sector privado, Universidades,</t>
  </si>
  <si>
    <t xml:space="preserve">Área del sitio Ramsar SDERM CGSM. </t>
  </si>
  <si>
    <t xml:space="preserve">* Establecer acuerdos de voluntades por parte de los actores que harán parte del proyecto. 
* Estudio de pre-factibilidad técnica, social, económica, ambiental y metodológica.
* Brindar la información necesaria para la toma de decisiones informadas. 
* Elaborar los documentos de proyectos según estándar seleccionado.
* Investigación del efecto de las basuras en la función del suelo del manglar para almacenar carbono azul. </t>
  </si>
  <si>
    <t>* Proyecto de carbono azul formulado e implementado.</t>
  </si>
  <si>
    <t xml:space="preserve">Invemar, Corpamag, CRA, Barranquilla verde, PNN  </t>
  </si>
  <si>
    <t xml:space="preserve">Minambiente, Gobernaciones, Universidades, ONGs, </t>
  </si>
  <si>
    <t xml:space="preserve">1.4.2.1. Promover la cultura de la gestión del riesgo de desastres </t>
  </si>
  <si>
    <r>
      <t xml:space="preserve">* Un proyecto que promueva la cultura de la gestión del riesgo de desastres </t>
    </r>
    <r>
      <rPr>
        <sz val="10"/>
        <color theme="1"/>
        <rFont val="Calibri"/>
        <family val="2"/>
        <scheme val="minor"/>
      </rPr>
      <t xml:space="preserve"> formulario y en ejecución. 
* Número de municipios con Planes de gestión del riesgo actualizados</t>
    </r>
  </si>
  <si>
    <t xml:space="preserve">Consejos municipales y departamentales de gestion del riesgo,  entes territoriales, Corpamag, CAR. Bomberos, defensa civil, Unidad de Gestion de Riesgo e Invemar. 
</t>
  </si>
  <si>
    <t>Los lideres de estos procesos son el Consejo Departamental de gestión del riesgo y pueden tener apoyo técnico de la UNGRD</t>
  </si>
  <si>
    <t xml:space="preserve">1.4.3 Conocimiento del riesgo </t>
  </si>
  <si>
    <t>SDERM,CGSM</t>
  </si>
  <si>
    <t>* Revisión del documento propuesto por Minambiente 2022 del protocolo de respuesta frente a incendios forestales para parques naturales VPIS e Islotes  por parte de los técnicos de orden nacional de la UNGRD y Minambiente, para su ajuste y validación 
* Socialización y ajuste del documento "protocolo de respuesta frente a incendios forestales para parques naturales VPIS e Islotes" en mesas discriminadas con entidades de orden Nacional, Departamental y Local para su revisión, ajuste y validación
*Desarrollo de dos simulacros de los protocolos propuestos para última validación.
*Ajuste de los documentos con resultados de los simulacros.
*Aprobación oficial de los CMGRD de las áreas de influencia de los Parques  Nacionales Naturales CGSM y VPIS e islotes y el CDGRD de Magdalena.
*Seguimiento a los protocolos para el  primer año cada 6 meses.
*Seguimiento a los protocolos desde el segundo año cada 12 meses o por solicitud extraordinaria del CMGRD al CDGRD, para convocatoria a todas las entidades del orden nacional, regional y local</t>
  </si>
  <si>
    <t xml:space="preserve">* Dos protocolos de respuesta frente a incendios forestales adoptados por el consejo departamental de gestión del riesgo de Magdalena y los consejos municipales de gestión del riesgo de las áreas de influencia </t>
  </si>
  <si>
    <t xml:space="preserve">Consejo departamental de gestión del riesgo, Consejos municipales de gestión del riesgo, PNN,  </t>
  </si>
  <si>
    <t>Minambiente, UNGRD, entidades del SNGRD, Universidades, Invemar, Corpamag, CRA, Barranquilla verde.</t>
  </si>
  <si>
    <t xml:space="preserve">Con las comunidades del sitio Ramsar, con enfasis en las  comunidades y grupos etnicos, pescadores, palafiticas y  campesinos. </t>
  </si>
  <si>
    <t xml:space="preserve">* Construcción de una línea base de información técnica, científica y del conocimiento local y étnico existe para la zona. 
* Generación de un proceso de articulación y establecimiento de acuerdos con entidades del gobierno, la cooperación internacional y empresas privadas para el financiamiento de procesos de investigación.  
* Conformación de una mesa de expertos para el establecimiento de una agenda de prioridades de investigación y generación de información que consoliden y den respuesta a las necesidades de implementación de acciones para el manejo, uso y conservación del sitio Ramsar SDERM CGSM. 
* Artícular el proyecto con la estrategia de gobernanza propuesta para el sitio Ramsar. </t>
  </si>
  <si>
    <t xml:space="preserve">1.5.2.1. Actualización de información de la oferta hídrica subterránea (Acuífero Q-T2 ), la interacción hidráulica con los cuerpos de agua e información sobre presiones y amenazas en sitio Ramsar SDERM CGSM.
</t>
  </si>
  <si>
    <t>Acuífero Ciénaga-Fundación, ubicado hacia el costado este del espejo de agua principal de la CGSM.</t>
  </si>
  <si>
    <t xml:space="preserve">
* Tener como base la información generada en 1998 sobre el acuífero. 
* Revisar si el proceso de actualización puede desarrollarse a través de un modelo numérico tridimensional que permita la interacción hidráulica con el espejo de agua de la Ciénaga Grande de Santa Marta.
* Identificación y evaluar las solicitudes y concesiones para el aprovechamiento de agua subterránea. 
* Incluir en el proceso de actualización el análisis de efectos antropogénicos que se llevan a cabo en el área (cultivos de palma, banano, ganadería, etc.).</t>
  </si>
  <si>
    <t xml:space="preserve">* Nivel promedio del agua del acuífero.
* Volumen de agua
* Número de captaciones legales e ilegales 
* Número de solicitudes y concesiones para aprovechamiento de agua subterránea. </t>
  </si>
  <si>
    <t>Minambiente,
Corpamag,
CAR e
Invemar.  Instituto Geológico Colombiano</t>
  </si>
  <si>
    <t xml:space="preserve">1.5.2.2. Actualización del modelo matemático del balance hidrológico integrado elaborado en 2003. </t>
  </si>
  <si>
    <t>Complemantar información en el área sur del sitio Ramsar</t>
  </si>
  <si>
    <t xml:space="preserve">Generación de información batimetrica y topográfica
Complementación de áreas para monitoreo de información hidrológica y metereológica 
</t>
  </si>
  <si>
    <t xml:space="preserve">* Modelo hidrológico actualizado para el sitio Ramsar como herramienta soporte para la toma de decisiones </t>
  </si>
  <si>
    <t xml:space="preserve">Minambiente,
Corpamag, 
CAR e
Invemar.  </t>
  </si>
  <si>
    <t xml:space="preserve">1.5.3.1. Diseño y puesta en marcha de un plan  de monitoreo ecosistémico adaptativo e integrado, orientado a fortalecer los procesos que actualmente se realizan por parte del Ministerio de Ambiente, Parques Nacionales Naturales, Invemar, Corpamag y los cuales incluyen el monitoreo hidrosedimentológico, calidad de agua, manglares y recurso pesquero. 
</t>
  </si>
  <si>
    <t>En las áreas de los tributarios de la CGSM.
Zona sur de la CGSM.
 Principales tributarios de la vertiente de la Sierra Nevada de Santa Marta
Cuerpo de agua principal de la CGSM
Caños del sector suroccidental que aportan agua desde el río Magdalena. 
Acuíferos en los piedemonte de las laderas de la SNSM, en la Ciénaga-Fundación y Santa Marta.</t>
  </si>
  <si>
    <t>* Incluir en el sistema de monitoreo los  principales tributarios de la Sierra Nevada de Santa Marta,  niveles de aguas subterráneas,  concentración de salinidad de los cuerpos de agua, sedimentos, biomasa de microalgas (clorofila a), calidad de agua y microplásticos.
* Revisión del proceso actual de monitoreo hidrosedimentológico para ser articulado con el objetivo de contar con un solo sistema de monitoreo para el sitio Ramsar. 
* Incluir estaciones de monitoreo continuo de calidad de aguas que emitan información en tiempo real.
* Levantar la información de pesticidas de uso actual en la ecoregión y zonas aledañas.
* Evaluar la concentración de pesticidas de uso actual en el ecosistema.
* Realizar una caracterización de contaminantes de preocupación emergente en la CGSM.</t>
  </si>
  <si>
    <t>* Número de cuerpos de agua monitoreados. 
* Número de nuevas estaciones incluidas en  la red de monitoreo actual. 
* Información de calidad de aguas disponible en tiempo real.
* Caracterización y evaluación de pesticidas en el ecosistema.
* Caracterización de contaminantes de preocupación emergente.</t>
  </si>
  <si>
    <t xml:space="preserve">Minambiente,
Invemar,
Corpamag y 
PNN.
</t>
  </si>
  <si>
    <r>
      <t>1.5.3.2.Diseño e implementación de un sistema de alerta temprana con base en imágenes satelitales para monitorear las condiciones del cambio en el uso del suelo,</t>
    </r>
    <r>
      <rPr>
        <sz val="10"/>
        <color theme="1"/>
        <rFont val="Calibri"/>
        <family val="2"/>
        <scheme val="minor"/>
      </rPr>
      <t xml:space="preserve"> humedad de suelos, cambios de almacenamiento de agua, cambios en la calidad del agua y parámetros hidroclimático. </t>
    </r>
  </si>
  <si>
    <t>* Revisión y análisis de los lineamientos generados por la Convención Ramsar para el monitoreo utilizando imágenes satelitales. 
* El sistema de alertas debe encontrarse articulado con el Sistema de Información Ambiental de Colombia - SIAC y el sistema de monitoreo del sitio Ramsar. 
* Incluir un sistema de alertas tempranas satelital validado con mediciones discretas en laboratorio acreditado.</t>
  </si>
  <si>
    <t xml:space="preserve">* Sistema de monitoreo de alerta temprana formulado y en ejecución. </t>
  </si>
  <si>
    <t>Minambiente
Invemar,
Corpamag y
PNN.</t>
  </si>
  <si>
    <t>1.5.3.3. Construcción y ejecución de un plan de monitoreo de especies bandera para el sitio Ramsar de carácter interinstitucional y con participación comunitaria.</t>
  </si>
  <si>
    <t xml:space="preserve">* Incluir un proceso de identificación o validación de especies bandera para el sitio Ramsar  en conjunto con las comunidades locales con el objetivo de generar un mayor proceso de apropiación y sensibilización hacia las especies de fauna o flora silvestre. p.ej.especies de la familia Anatidae, familia Crocodylidae.
</t>
  </si>
  <si>
    <t>Minambiente,
Corpamag,
CAR,
PNN e
Invemar.</t>
  </si>
  <si>
    <t>Metas</t>
  </si>
  <si>
    <t xml:space="preserve">Entidad de apoyo </t>
  </si>
  <si>
    <t xml:space="preserve">2.1.1.1. Formulación del Plan de Manejo de Acuíferos  Q-T2, para la toma de decisiones orientadas al uso eficiente y la conservación del recurso hídrico. </t>
  </si>
  <si>
    <r>
      <t xml:space="preserve">A </t>
    </r>
    <r>
      <rPr>
        <sz val="10"/>
        <color theme="3" tint="-0.249977111117893"/>
        <rFont val="Calibri (Cuerpo)"/>
      </rPr>
      <t>2032</t>
    </r>
    <r>
      <rPr>
        <sz val="10"/>
        <color theme="3" tint="-0.249977111117893"/>
        <rFont val="Calibri"/>
        <family val="2"/>
        <scheme val="minor"/>
      </rPr>
      <t xml:space="preserve"> el acuífero Q-T2 cuenta con un plan de manejo adoptado y en ejecución.</t>
    </r>
  </si>
  <si>
    <t>* Disponer con información actualizada de la oferta hídrica subterránea (Acuífero Q-T2 ),  la interacción hidráulica con los cuerpos de agua que hacen parte del sitio Ramsar y los análisis de efectos antropogénicos que se llevan a cabo en el área (cultivos de palma, banano, ganadería, etc.).</t>
  </si>
  <si>
    <t>* Plan de Manejo de acuífero adoptado</t>
  </si>
  <si>
    <t>Corpamag,
CRA,</t>
  </si>
  <si>
    <t>Minambiente, 
Invemar
Alcaldías,
Gobernación del Atlántico y Magdalena, 
IDEAM y el 
Servicio Geológico Colombiano.</t>
  </si>
  <si>
    <t>Alta</t>
  </si>
  <si>
    <r>
      <t xml:space="preserve">2.1.1.2  Formulación de instrumentos de ordenación y manejo de las cuencas hidrográficos </t>
    </r>
    <r>
      <rPr>
        <sz val="10"/>
        <color theme="3" tint="-0.249977111117893"/>
        <rFont val="Calibri (Cuerpo)"/>
      </rPr>
      <t>ríos Aracataca, Fundación y</t>
    </r>
    <r>
      <rPr>
        <sz val="10"/>
        <color rgb="FF0070C0"/>
        <rFont val="Calibri (Cuerpo)"/>
      </rPr>
      <t xml:space="preserve"> FRIO</t>
    </r>
    <r>
      <rPr>
        <sz val="10"/>
        <color theme="3" tint="-0.249977111117893"/>
        <rFont val="Calibri (Cuerpo)"/>
      </rPr>
      <t xml:space="preserve"> Sevilla </t>
    </r>
    <r>
      <rPr>
        <sz val="10"/>
        <color theme="3" tint="-0.249977111117893"/>
        <rFont val="Calibri"/>
        <family val="2"/>
        <scheme val="minor"/>
      </rPr>
      <t xml:space="preserve">que hacen parte del sitio Ramsar para contribuir al uso y manejo sostenible de los recursos naturales renovables. </t>
    </r>
  </si>
  <si>
    <t xml:space="preserve"> Cuencas hidrográficos ríos Aracataca, Fundación y  Sevilla en el departamento de Magdalena. </t>
  </si>
  <si>
    <r>
      <t xml:space="preserve">A </t>
    </r>
    <r>
      <rPr>
        <sz val="10"/>
        <color theme="3" tint="-0.249977111117893"/>
        <rFont val="Calibri (Cuerpo)"/>
      </rPr>
      <t xml:space="preserve">2032 las cuencas de los ríos Aracataca, Fundación y Sevilla cuentan POMCA adoptado y en ejecución. </t>
    </r>
  </si>
  <si>
    <t xml:space="preserve">* Formulación de los POMCAS de acuerdo a la Guía Técnica para la Elaboración de los Planes de Ordenación y Manejo de Cuencas Hidrográficas y a lo establecido en el Decreto Reglamentario del Sector Ambiental 1076 de 2015. 
* Retomar los avances generados en el proceso de formulación de estos POMCAS. </t>
  </si>
  <si>
    <t xml:space="preserve">* Número de POMCAS adoptados </t>
  </si>
  <si>
    <t>CORPAMAG</t>
  </si>
  <si>
    <t>Minambiente, 
Invemar,
PNN e 
IDEAM, Gobernación del Magdalena, Universidad del Magdalena y Alcaldías municipales.</t>
  </si>
  <si>
    <t xml:space="preserve">Media </t>
  </si>
  <si>
    <t>2.2.1.1. Formulación del  Plan de Ordenamiento Pesquero para el sitio Ramsar SDERM CGSM</t>
  </si>
  <si>
    <t>Área del sitio Ramsar SDERM CGSM con énfasis en la jurisdicción de los municipios de Puebloviejo (Isla del Rosario, Tasajera, Palmira, Bocas de Aracataca y cabecera municipal), Sitionuevo (Nueva Venecia, Buenavista y comunidad aledaña al Caño Clarin), Remolino (Santa Rita, San Jose de las Casitas y San Rafael), Salamina (Guaimáro) y Pivijay (Media Luna).</t>
  </si>
  <si>
    <t>A 2026 se contará con la ordenación pesquera en área del Sitio Ramsar CGSM.
*Proceso concertado institucionalmente en cabeza de la AUNAP y comunitariamente con acuerdos adoptados para su ejecución</t>
  </si>
  <si>
    <t>*Aplicar la Resolución 586 de 2019 con relación a la ordenación pesquera en el área del sitio Ramsar.
* Caracterizar y priorizar las actividades del proceso de ordenación.
* Articulación interinstitucional como base para la ordenación.
* Establecimiento de línea base biológica, pesquera, social y económica de la pesa artesanal de la CGSM con base en la mejor evidencia disponible.
* Establecimiento de acuerdos con las comunidades de pescadores, la administración del recurso pesquero (AUNAP) con apoyo de autoridades ambientales (Corpamag, PNN) y demás entidades como universidades, entes territoriales, sectores productivos e institutos de investigación (p.e.Invemar).
* Aplicación del Enfoque Ecosistemico para el Manejo Pesquero (EEMP), el cual se sustenta como un proceso de concertación con participación de los diferentes usuarios o partes interesadas de la pesquería tomando en cuenta el bienestar ecológico, humano y la buena gobernanza. 
* Adopción del instrumento de ordenación pesquera.</t>
  </si>
  <si>
    <t xml:space="preserve">* Incluir un proceso de socialización de las determinantes ambientales del territorio formuladas y+G16 adoptadas por parte de Corpamag. 
* Procesos de acompañamiento en la revisión y ajuste de los EOT, PBOT y POT de los municipios que se encuentran localizados en el sitio Ramsar.  
* El  proyecto deberá estar orientado a establecer lineamientos de ordenamiento del territorio con enfoque regional y que considere las condiciones ecológicas, sociales y económicas. 
* Generar incidencia por parte de la Dirección Nacional de Planeación y la Comisión de Ordenamiento Territorial en los procesos de este tipo que llevan a cabo los municipios. </t>
  </si>
  <si>
    <t xml:space="preserve"> AUNAP</t>
  </si>
  <si>
    <t>MINAGRICULTURA, Minambiente, Corpamag, CRA, Gobernación de Magdalena y Atlántico, entes territoriales,  Invemar, PNN, Universidad del Magdalena y del Atlántico</t>
  </si>
  <si>
    <t xml:space="preserve"> Todo el sitio Ramsar</t>
  </si>
  <si>
    <r>
      <t xml:space="preserve">A </t>
    </r>
    <r>
      <rPr>
        <sz val="10"/>
        <color theme="3" tint="-0.249977111117893"/>
        <rFont val="Calibri (Cuerpo)"/>
      </rPr>
      <t xml:space="preserve">2032 </t>
    </r>
    <r>
      <rPr>
        <sz val="10"/>
        <color theme="3" tint="-0.249977111117893"/>
        <rFont val="Calibri"/>
        <family val="2"/>
        <scheme val="minor"/>
      </rPr>
      <t>se han desarrollado tres (3) ) casos piloto de ecoturismo/turismo de naturaleza comunitario en el sitio Ramsar SDERM CGSM</t>
    </r>
  </si>
  <si>
    <r>
      <t xml:space="preserve">Incluir dos componentes, el primero, es un proceso de construcción de línea base sobre sobre las ofertas en términos de destinos turísticos, capacidades locales, etc., y el segundo la implementación de tres (3) proyectos piloto,  como se describe a continuación: 
* Incluir  un Inventario y caracterización de la oferta turístico y  un mapeo de actores, asociaciones comunitarias, etc., existentes en el área del sitio Ramsar .
* Una evaluación de las capacidades locales (transporte, infraestructuras y recursos humano) para el desarrollo de actividades turísticas. 
* Incluir el diseño y elaboración de material de divulgación, educativo y de capacitación sobre el uso de los ecosistemas acuáticos y continentales.
* Diseño e implementación de una estrategia de posicionamiento del sitio Ramsar como destino ecoturístico. 
* Generar alianzas con el SENA, Corpamag (estrategia de negocios verdes)  Invemar y organizaciones no gubernamentales (generar procesos de fortalecimiento de capacidades a las comunidades locales).
* Realizar un proceso de priorización de iniciativas de ecoturismo/turismo de naturaleza para el desarrollo de como mínimo tres (3) casos piloto el cual se espera contemple:
* La consolidación temática o creación de la narrativa de las iniciativas de ecoturismo/turismo de naturaleza.
* La consolidación o fortalecimiento de las asociaciones comunitarias que harán parte del desarrollo de los proyectos piloto.
*  Capacitación en guianza turística a la comunidad local 
* Incluir un proceso de generación de acuerdos sobre la implementación de buenas prácticas para el desarrollo de actividades de ecoturismo/turismo de naturaleza (sobre los casos piloto).
* Incluir la ejecución de obras, tales como acondicionamiento de senderos, plataformas de observación de aves, de acuerdo a los proyectos piloto a ser implementados. 
* Incluir procesos de restauración o mejoramiento de áreas de interés en caso de ser necesario. 
* Dotación de implementos básicos para el desarrollo de la actividad de ecoturismo/turismo de naturaleza de acuerdo a las necesidades de los proyectos piloto. 
* Elaboración de estudios de capacidad de carga en sitios priorizados. 
* Vinculación de los tres (3) casos piloto en los Programas Regionales de Negocios Verdes para su fortalecimiento y promoción  (Articulación Corpamag)
* Vinculación de los tres pilotos en estrategias de formalización empresarial del sector (Registro Nacional de Turismo)(Articulación Corpamag, CRA, Bquilla verde)
</t>
    </r>
    <r>
      <rPr>
        <sz val="8"/>
        <color rgb="FF0070C0"/>
        <rFont val="Calibri"/>
        <family val="2"/>
        <scheme val="minor"/>
      </rPr>
      <t xml:space="preserve"> Diseñar e implementar un programa de capacitación para la población local en el aprovechamiento sostenible de especies potenciales para la pesca, sus artes y demás fases de la cadena de valor. 
 Diseño y promoción de cadena valor para la promoción de sistemas productivo sostenibles
Diseño e implementación de un modelo de desarrollo y aprovechamiento sostenible de especies nativas. 
Contribuir a mejorar la seguridad alimentaria de las comunidades locales y grupos étnicos vulnerables localizados en el área del sitio Ramsar SDERM CGSM 
</t>
    </r>
  </si>
  <si>
    <t>Mincomercio-Viceministerio de Turismo
COTELCO - Magdalena. Asociaciones, Agremiaciones y organizaciones sectoriales. Gobernaciones</t>
  </si>
  <si>
    <t>Minambiente
SENA - Magdalena
Gobernación y Alcaldías
Fundaciones y ONGs
PNN
Corpamag
CRA
Barranquilla verde 
Alcaldias Municipales</t>
  </si>
  <si>
    <r>
      <t xml:space="preserve">A </t>
    </r>
    <r>
      <rPr>
        <sz val="10"/>
        <color theme="3" tint="-0.249977111117893"/>
        <rFont val="Calibri (Cuerpo)"/>
      </rPr>
      <t xml:space="preserve">2032 </t>
    </r>
    <r>
      <rPr>
        <sz val="10"/>
        <color theme="3" tint="-0.249977111117893"/>
        <rFont val="Calibri"/>
        <family val="2"/>
        <scheme val="minor"/>
      </rPr>
      <t xml:space="preserve">se ha consolidado una cadena de valor </t>
    </r>
  </si>
  <si>
    <t xml:space="preserve">
El proyecto deberá ser consolidado bajo en enfoque de cadena de valor 
* Definición de criterios para la identificación de la cadena productiva a ser apoyada o promovida. 
* Identificación de los actores de la cadena de valor y vincularlos en el proceso 
* Generación de un plan de negocios 
* Fortalecimiento de la cadena productiva, técnica, empresarial y de comercialización. 
* Identificación y establecimiento de la cadena de comercialización. 
•Generación de alianzas territoriales que permitan identificar, fortalecer y posicionar las Mipymes, priorizando iniciativas que cumplan con los criterios de Negocios Verdes. (Articulación Corpamag, CRA, Bquilla verde)
•Generación de espacios de comercialización. (Articulación Corpamag, CRA, Bquilla verde)
</t>
  </si>
  <si>
    <t>Minagricultura, UPRA, ADR</t>
  </si>
  <si>
    <t>Gobernación y alcaldias
SENA y universidades
CIAT. 
Corpamag
CRA
Barranquilla verde</t>
  </si>
  <si>
    <t xml:space="preserve">Objetivo 3. Promover procesos de fortalecimiento de las comunidades, instituciones y demás actores que aporten en la participación comunitaria, la apropiación y educación ambiental a nivel local y regional para la preservación, restauración y uso sostenible del capital natural y sus servicios ecosistémicos																</t>
  </si>
  <si>
    <t>Línea estratégica :</t>
  </si>
  <si>
    <t xml:space="preserve"> 3.1. Fortalecimiento de las formas de vidas de las comunidades locales y grupos etnicos asentados en el sitio Ramsar SDERM CGSM.</t>
  </si>
  <si>
    <t>3.1.1.1. Rescate y valoración de la cultura anfibia</t>
  </si>
  <si>
    <t xml:space="preserve">Área del sitio Ramsar SDERM CGSM.	</t>
  </si>
  <si>
    <t xml:space="preserve"> A 2032 se habrán desarrollado acciones que conducirán a mejorar el sentido de pertenencia de las comunidades y a encontrar opciones de mejoramiento de su calidad de vida entorno a la cultura anfibia. </t>
  </si>
  <si>
    <r>
      <t>* El proyecto deberá abordar la estrecha relación entre la población y el territorio que particularmente en el sitio Ramsar SDERM CGSM se evidencia como estrategias adaptativas denominadas como</t>
    </r>
    <r>
      <rPr>
        <i/>
        <sz val="10"/>
        <color theme="3"/>
        <rFont val="Calibri"/>
        <family val="2"/>
        <scheme val="minor"/>
      </rPr>
      <t xml:space="preserve"> "cultura anfibia" </t>
    </r>
    <r>
      <rPr>
        <sz val="10"/>
        <color theme="3"/>
        <rFont val="Calibri"/>
        <family val="2"/>
        <scheme val="minor"/>
      </rPr>
      <t>y que expresan los rasgos culturales de este contexto geográfico y de manera especial las comunidades de pescadores y campesinos localizadas en esta área. 
* El proyecto deberá generar un proceso de reflexión grupal sobre los elementos que han configurado la identidad de la cultura anfibia: población, organizaciones sociales y símbolos. 
* Así mismo, el proyecto deberá formularse y ejecutarse bajo el hecho que el conocimiento tradicional de la cultura anfibia ha sido relegado a partir de tecnologías en muchos casos ambientalmente no sostenibles, por lo cual el desarrollo del proyecto permitirá prever una recuperación y acogida más profunda de conciencia individual y social sobre elementos de la cultura en los cuales se haga evidente la necesidad de generar procesos de información que conduzcan a definir un proyecto de vida más adaptativo más acorde con el entorno y sus particularidades. 
*Diseño e implementación de un laboratorio socioecosistémico (museo interactivo de la cultura anfibia de la CGSM). 
* Darle continuidad a los eventos culturales del Festival del mangle y festival de la cultura anfibia
* Incluir enfoque de género y etario incluir jovenes y niños
* Formulación y ejecución de un proyecto de implementación del diálogo de saberes con las comunidades que habitan el sitio Ramsar SDERM CGSM como estratégia de participación para la transformación de cultura ambiental en el reconocimiento- conservación y defensa del humedal.</t>
    </r>
  </si>
  <si>
    <t xml:space="preserve">Minambiente
Mincultura, Corpamag,
CRA, PNN
</t>
  </si>
  <si>
    <t xml:space="preserve">Alcaldías
Gobernación del Magdalena y Atlántico, Universidad del Magdalena y del Atlántico, Invemar. </t>
  </si>
  <si>
    <r>
      <t xml:space="preserve">3.1.1.2.  Caracterización y diagnóstico del estado ambiental de los sitios sagrados, para a partir de esta información, se priorización sitios estratégicos para intervenir.
</t>
    </r>
    <r>
      <rPr>
        <sz val="10"/>
        <color theme="0" tint="-0.249977111117893"/>
        <rFont val="Calibri"/>
        <family val="2"/>
        <scheme val="minor"/>
      </rPr>
      <t xml:space="preserve"> Caracterización y diagnóstico del estado ambiental, espiritual, cultural de los sitios sagrados, para partir de esta información, se priorización sitios estratégicos para intervenir.</t>
    </r>
  </si>
  <si>
    <t>Área del sitio Ramsar SDERM CGSM.	Territorio ancestral de la Línea Negra (SNSM-CGSM)</t>
  </si>
  <si>
    <t>a 2032 se contribuirá al cumplimiento y seguimiento de los principios y mandatos propios de la Ley de Origen.</t>
  </si>
  <si>
    <t xml:space="preserve">Realizar los pagamentos y trabajos tradicionales por parte de los Mamos en los sitios sagrados de la CGSM y de la Línea Negra.  </t>
  </si>
  <si>
    <t xml:space="preserve"> -Consejo Territorial del Cabildos indígenas SNSM
-MINAMBIENTE
-PNN
-Ministerio de Interior
- Corpamag
- Gobernación del Magdalena
-Alcaldías municipales del Sitio Ramsar sector Magdalena.</t>
  </si>
  <si>
    <t>Academia (Universidades, instituciones educativas, SENA)
-Institutos de Investigación (INVEMAR, Humbolt)
-ICANH
-Ministerio de Cultura
- ANT
- Sector productivo (palma, banano, café, turismo, arroz, cacao, pesca, ganaderos)
 - ONG´S 
-Cooperación internacional</t>
  </si>
  <si>
    <t>1, 2 y 3)- prioridad alta. Formulación, gestión e implementación iniciando en el 2024.
4 y 5) En formulación durante el año 2024</t>
  </si>
  <si>
    <t>Área del sitio Ramsar SDERM CGSM.	Territorio ancestral de la Línea Negra (SNSM-CGSM</t>
  </si>
  <si>
    <t xml:space="preserve"> - Identificación del tipo de pagamento que se requiere por sitios especificos.  
 - Espácios de diálogo y acuerdos con actores.
 - Coordinación interinstitucional para promover la apropiación de las entidades en la incorporación de las medidas de manejo y de acceso a los sitios sagrados, así como el enfoque biocultural en los diferentes instrumentos de gestión y ordenamiento territorial.</t>
  </si>
  <si>
    <t xml:space="preserve">*Numero y tipo de pagamento  identificado
*Numero de espacios de dialogos y acuerdos establecidos con actores
*numero de espacios de coordiancion interinstitucional promovidos </t>
  </si>
  <si>
    <r>
      <t xml:space="preserve">3.2.1.1. Diseño e implementación de una estrategia orientada a fortalecer y consolidar procesos de  gobernanza y la gobernabilidad que incluya y articule todos niveles de organización poblacional: comunidades locales, grupos étnicos, organizaciones civiles organizadas, grupos de mujeres, sector productivo y la institucionalidad. </t>
    </r>
    <r>
      <rPr>
        <i/>
        <sz val="10"/>
        <color theme="3" tint="-0.249977111117893"/>
        <rFont val="Calibri"/>
        <family val="2"/>
        <scheme val="minor"/>
      </rPr>
      <t>(Se espera que la estrategia incluya el desarrollo o fortalecimiento de una plataforma de acceso a información  y programas de fortalecimiento de capacidades).</t>
    </r>
  </si>
  <si>
    <t xml:space="preserve">Área del sitio Ramsar SDERM CGSM.	
	</t>
  </si>
  <si>
    <t>A 2032 se ha generado un proceso de fortalecimiento y consolidación de la gobernanza y gobernabilidad ambiental que incluye a las comunidades locales, grupos étnicos, organizaciones civiles organizadas, grupos de mujeres, sector productivo y la institucionalidad</t>
  </si>
  <si>
    <r>
      <t xml:space="preserve">* Actualizar el mapa de actores con injerencia en el sitio Ramsar SDERM CGSM y establecer núcleos de trabajo. 
* Diseño e inclusión de una estrategia de acceso y distribución de la información disponible y actualizada sobre el sitio Ramsar SDERM CGSM  para los diferentes actores con injerencia en esta área. 
* Identificación de estrategias de fortalecimiento de capacidades en relación con la apropiación de los conceptos de gobernanza y gobernabilidad, reconocimiento de derechos y deberes de los diferentes actores que convergen en el sitio Ramsar con el objetivo de reducir las asimetrías de poder. 
* Promover procesos de articulación de actores  que se localizan en el sitio Ramsar SDERM CGSM, a partir de los roles y competencias. 
* Diseñar e incluir estrategias de participación y empoderamiento de la mujer en los procesos de toma de decisiones e implementación de acciones de conservación y uso sostenible en el sitio Ramsar mediante el fortalecimiento de sus capacidades y su autonomía.    
* Incluir el diseño y establecimiento de acuerdos para la construcción de una visión de futuro y acciones para avanzar en el proceso de consolidar la gestión del sitio Ramsar en el marco de la conservación y uso sostenible.  
* Incluir las poblaciones </t>
    </r>
    <r>
      <rPr>
        <sz val="10"/>
        <color theme="0" tint="-0.249977111117893"/>
        <rFont val="Calibri"/>
        <family val="2"/>
        <scheme val="minor"/>
      </rPr>
      <t>indígenas</t>
    </r>
    <r>
      <rPr>
        <sz val="10"/>
        <color theme="3"/>
        <rFont val="Calibri"/>
        <family val="2"/>
        <scheme val="minor"/>
      </rPr>
      <t xml:space="preserve">, afrodescendientes, pescadores (as), campesinos (as).  </t>
    </r>
  </si>
  <si>
    <t>Minambiente, AUNAP, Gobernación del Magdalena y Atlántico, Universidad del Magdalena y Atlántico, INVEMAR, Alcaldía municipales</t>
  </si>
  <si>
    <t xml:space="preserve">A 2030 el 50% de los CIDEA que hacen parte del sitio Ramsar SDERM CGSM dan cumplimiento a las estrategias contempladas en los Planes de Educación Ambiental Municipal. </t>
  </si>
  <si>
    <t>Municipios del sitio Ramsar CGSM.</t>
  </si>
  <si>
    <t>Minambiente,  Corpamag, CRA, Universidad del Magdalena y Atlántico, PNN áreas protegidas SFFCGSM y VIPIS, Gobernación del Magdalena y del Atlántico, Invemar</t>
  </si>
  <si>
    <t>A 2032 el 50% de las Instituciones Educativas Oficiales del área de intervención cuentan con Proyectos Ambientales Escolares articulados a las dinámicas ambientales -sociales y culturales del sitio Ramsar SDERM CGSM.</t>
  </si>
  <si>
    <t xml:space="preserve">*Inclusión de un diagnóstico estado de los Proyectos Ambientales Escolares de las Instituciones Educativas Oficiales del sitio Ramsar. 
*Construcción colectiva de estrategias pedagógicas didácticas a incluir en los PRAE para el reconocimiento-conservación y defensa del sitio Ramsar SDERM CGSM
*Articulación de las estrategias definidas al quehacer pedagogico del Proyecto Ambiental Escolar 
*Promoción de semilleros de investigación y líderes ambientales al interior de las Instituciones Educativas con proyección comunitaria. 
* Diseñar los módulos y elaborar el material pedagógico
* Entre los temas a desarrollar se sugiere incluir:
- Características ecológicas, sociales, económicas y culturales del sitio Ramsar SDERM CGSM.
- Importancia de los servicios ecosistémicos que presta a las comunidades locales.
* Que dentro de los temas a desarrollar esté "la cultura anfibia y rescate  de los saberes tradicionales  de la CGSM).  Sería importante que dentro de los PRAE se incluyan  recorridos pedagógicos  al rededor del sitio RAMSAR para generar sentido de pertenencia en las y los jóvenes. </t>
  </si>
  <si>
    <t>Instituciones Educativas públicas del Sitio Ramsar CGSM, y alcaldías municipales., Mineducación.</t>
  </si>
  <si>
    <t>Minambiente,  Corpamag, CRA, Universidad del Magdalena y Atlántico, PNN áreas protegidas SFFCGSM y VIPIS</t>
  </si>
  <si>
    <t>3.3.1.3. Formulación y acompañamiento de Proyectos Ciudadanos y Comunitarios de Educación Ambiental PROCEDA que promuevan la participación  para la solución de los problemas educativo ambientales del territorio, aunando esfuerzos para la concientización a los habitantes de la zona sobre los efectos del cambio climático en las poblaciones locales y los ecosistemas .</t>
  </si>
  <si>
    <t>A 2032 el 50% de las municipios  que hacen parte del Sitio Ramsar SDERM CGSM ejecutan Proyectos Ciudadanos y Comunitarios de Educación Ambiental articulados a la mitigación y adaptación de los efectos del cambio climático.</t>
  </si>
  <si>
    <t xml:space="preserve">*Conformación del Comité Proceda con miembros de la comunidad con el acompañamiento de equipo interdisciplinario interinstitucional
*Definir área de intervención directa y actores beneficiarios, dentro de los cuales se debe incluir: propietarios de fincas, cazadores, agricultores, pescadores
*Cualificación - capacitación de la comunidad participante del PROCEDA con el apoyo del equipo interdisciplinario de entidades competentes
* Diálogo de saberes locales, académicos y científicos
* Entre los temas a desarrollar se sugiere incluir son:
- Factores de degradación ambiental de los ecosistemas que hacen parte del sitio Ramsar (alteración de la función ecológica del humedal, disminución de la cantidad y calidad del recurso hídrico, la deforestación, el cambio de uso del suelo, uso de agroquímicos, uso de artes de pesca inadecuadas, etc.). Tener en cuenta que el lenguaje local difiere de estos conceptos técnicos y que los saberes y las prácticas locales tienen que aportar en la conservación del sitio RAMSAR
- Características ecológicas, sociales, económicas y culturales del sitio Ramsar SDERM CGSM.
- Bienes de uso público 
- Bienes y servicios ambientales
- Conservación y uso sostenible del humedal.
* Becas a nivel técnico, tecnológico y profesional destinadas a jóvenes habitantes del sitio Ramsar SDERM CGSM. ¿Cómo se involucraría la cultura anfibia dentro de los PROCEDA del sitio RAMSAR?     . Sería bueno incluir un intercambio de PROCEDAS entre lugares de similitud ecosistémica con la CGSM.
</t>
  </si>
  <si>
    <t>*Numero de PROCEDA acompañdos
*Numero de comité PROCEDA formulados</t>
  </si>
  <si>
    <t>CRA, PNN, CORPAMAG, Barranquilla verde, Secretarias de ambiente de las alcaldías municipales del Sitio Ramsar, Gobernación del Magdalena y del Atlántico,.</t>
  </si>
  <si>
    <t>Universidad del Magdalena y Atlántico, PNN áreas protegidas SFFCGSM y VIPIS, INVEMAR.</t>
  </si>
  <si>
    <t>3.3.1.4. Elaboración e implementación de una estrategia de comunicacion que promueva la educación ambiental y participación para el reconcomiento-conservación-defensa del sitio Ramsar SERM CGSM y la  sensibilización-conceptualización - acción sobre los efectos del cambio climático en las poblaciones locales y los ecosistemas.</t>
  </si>
  <si>
    <t>A 2032  se ha consolidado una estrategia de comunicación  para los diferentes medios locales y departamentales coherente con la caracterizacón y realidades de las poblaciones locales y los ecosistemas.</t>
  </si>
  <si>
    <t xml:space="preserve">Corpamag, CRA, PNN y Barranquilla Verde, Gobernación del Magdalena y Atlántico, Universidad del Magdalena y Atlántico, INVEMAR. Minambiente </t>
  </si>
  <si>
    <t xml:space="preserve">ONG, </t>
  </si>
  <si>
    <t>1.1.1.5. Priorización y acotamiento de la ronda hídrica de los cuerpos de agua que hacen parte del Sitio RAMSAR SDERM CGSM de acuerdo a lo establecido por la normativa ambiental de Colombiana.</t>
  </si>
  <si>
    <t xml:space="preserve">1.2.1.2.   Diseñar e implementar una estregia de pagos por servicios ambientales en áreas priorizadas, como mecanismo para la conservación de los bosques de manglar y bosque seco.
</t>
  </si>
  <si>
    <t xml:space="preserve">* Número de estrategias de conectividad de ecosistemas diseñados e implementados
</t>
  </si>
  <si>
    <r>
      <t>Municipios del área del sitio Ramsar SDERM CGSM</t>
    </r>
    <r>
      <rPr>
        <sz val="10"/>
        <color theme="0" tint="-0.249977111117893"/>
        <rFont val="Calibri"/>
        <family val="2"/>
        <scheme val="minor"/>
      </rPr>
      <t xml:space="preserve">
</t>
    </r>
  </si>
  <si>
    <t xml:space="preserve">1.4.1.1. Implementar Actividades en el marco del plan maestro de erosión ccstera
</t>
  </si>
  <si>
    <t>1.4.1.2. Diseño e implementación de un proyecto piloto de carbono azul para el uso sostenible de los bosques de manglar como medida de mitigación de Gases de Efecto Invernadero en el sitio Ramsar SDERM CGSM.</t>
  </si>
  <si>
    <r>
      <t xml:space="preserve">1.5.1.1. Implementación acciones en el marco del programa nacional de investigaciones basicas y aplicadas en humedales en Colombia. 
</t>
    </r>
    <r>
      <rPr>
        <sz val="10"/>
        <color theme="0" tint="-0.14999847407452621"/>
        <rFont val="Calibri"/>
        <family val="2"/>
        <scheme val="minor"/>
      </rPr>
      <t xml:space="preserve">
</t>
    </r>
  </si>
  <si>
    <t xml:space="preserve">* Un proyecto en ejecución 
</t>
  </si>
  <si>
    <r>
      <t xml:space="preserve">* NÚMERO DE MUNICIPIOS APOYADOS EN EL DISEÑO Y/O IMPLEMENTACION DE BIOTECNOLOGIAS.
</t>
    </r>
    <r>
      <rPr>
        <sz val="10"/>
        <color theme="0" tint="-0.249977111117893"/>
        <rFont val="Calibri"/>
        <family val="2"/>
        <scheme val="minor"/>
      </rPr>
      <t xml:space="preserve"> </t>
    </r>
  </si>
  <si>
    <t xml:space="preserve">3.3.1.1.  Fortalecimiento de los Comités Técnicos Interinstitucionales de Educación Ambiental a través de la implementación de un programa educativo ambiental para la formación-acción.
</t>
  </si>
  <si>
    <r>
      <t xml:space="preserve">3.3.1.2. APOYAR EN LA  Formulación y/o resignificación de Proyectos Ambientales Escolares PRAE que incluya la busqueda transformación de cultura ambiental fundamentada en las características ecológicas, sociales, culturales, económicas del sitio Ramsar SDERM CGSM en torno al reconocimiento - conservación y defensa del territorio
</t>
    </r>
    <r>
      <rPr>
        <sz val="10"/>
        <color theme="0" tint="-0.249977111117893"/>
        <rFont val="Calibri"/>
        <family val="2"/>
        <scheme val="minor"/>
      </rPr>
      <t xml:space="preserve">
</t>
    </r>
  </si>
  <si>
    <t xml:space="preserve">* Número de estrategias diseñadas e implementadas
</t>
  </si>
  <si>
    <t xml:space="preserve">* Deberá estar orientada a desarrollar acciones articuladas e interinstitucionales para el control, monitoreo y vigilancia de captaciones ilegales del recurso hídrico y acaparamiento de tierras en el marco de los dispuesto en la normativa ambiental colombiana. 
* Diseñar e implementar un plan de trabajo para atender situaciones específicas
* Incluir un componente dirigido a fortalecer las capacidades técnicas y financieras de las instituciones que hacen parte de la estrategia. 
* Generar un proceso de articulación entre las autoridades ambientales competentes, entes territoriales, las fuerzas militares, Policía Nacional, Fiscalía General de la Nación con el objetivo de aumentar la efectividad de las actuaciones administrativas y penales.
* Generar un proceso de identificación de las funciones específicas que desarrollará cada institución en el marco de sus competencias.  
* Capacitación sobre judicialización de delitos ambientales con el objetivo de aumentar la efectividad de las actuaciones administrativas y penales. 
* Posterior a una evaluación de los conflictos y problemáticas del área definir acciones que serán objeto de desarrollo como: operativos (sobrevuelos, toma de fotografías aéreas, intervenciones directas en terreno), capacitaciones (comunidades, fuerzas militares., etc), estrategias de comunicación y difusión de información. 
* Incluir un componente de aspectos técnicos y operativos de generación y acceso de información, planeación y ejecución articulada de operativos. </t>
  </si>
  <si>
    <t xml:space="preserve">1.1.1.3. Diseño y ejecución de una estrategia de fortalecimiento de capacidades y articulación institucional para la gestión integral de la diámica hídrica en el área del sitio Ramsar SDERM CGSM. 
</t>
  </si>
  <si>
    <t>* Número de estrategias diseñadas e implemntadas para la protección de hábitats</t>
  </si>
  <si>
    <t xml:space="preserve">Minambiente, Corpamag, CRA, PNN, Barranquilla Verde,
</t>
  </si>
  <si>
    <t>AUNAP,  Universidades, Invemar y IAvH, Sectores productivos, ONGs, DIMAR, CIOH, Mincomercio, Minagricultura, ANLA, Alcaldías municipales, Gobernación del Magdalena y Atlántico,</t>
  </si>
  <si>
    <t xml:space="preserve">1.3.2.2 Diseñar un programa de prevención, vigilancia y control del Sitio Ramsar interinstitucional, en el sitio Ramsar, para asegurar procesos de conservación "in situ" a largo plazo. </t>
  </si>
  <si>
    <r>
      <rPr>
        <sz val="10"/>
        <rFont val="Calibri"/>
        <family val="2"/>
        <scheme val="minor"/>
      </rPr>
      <t>* Estudio sobre el estado actual y la propuesta de zonificación de las áreas de Bosque de Manglar</t>
    </r>
    <r>
      <rPr>
        <sz val="10"/>
        <color rgb="FF0070C0"/>
        <rFont val="Calibri"/>
        <scheme val="minor"/>
      </rPr>
      <t xml:space="preserve">
</t>
    </r>
    <r>
      <rPr>
        <sz val="10"/>
        <color rgb="FF000000"/>
        <rFont val="Calibri"/>
        <scheme val="minor"/>
      </rPr>
      <t xml:space="preserve">
* Identificación de áreas de bosque de manglar a ser priorizadas.
* La definición de la estrategia de restauración deberá desarrollarse con un enfoque comunitario. 
* Articular las intervenciones para contribuir en el restablecimiento del flujo hídrico y mejoramiento de las condiciones del manglar mediante la limpieza de caños.
* Contemplar el fortalecimiento de capacidades a las comunidades locales y/o asociaciones que harán parte del proceso. 
* Incluir la articulación y/o fortalecimiento del sistema de monitoreo del Invemar que proporcione información sobre sedimentación, calidad de agua (salinización, sedimentos, niveles de oxígeno), basuras marinas y recurso pesquero e hidrobiológico. 
* Levantamiento topográfico de detalle en zonas carentes de información y priorizadas para restauración,  para determinar los perfiles longitudinales y transversales de los cuerpos de agua, como insumo para el diseño de acciones de restauración de manglar.
* Incluir la articulación y/o fortalecimiento del sistema de monitoreo del Invemar en relación con los cambios en la regeneración natural del manglar, cambios en las características estructurales del bosque de manglar, cambios en clases de cobertura, entre otros. Contemplar la inclusión de nuevas estaciones de monitoreo o parcelas en caso de ser necesario. 
* Incluir dentro del programa un piloto que involucre el uso de sedimentos de dragado para desarrollar isletas que mejoren la topografía en zonas de manglar sobre inundadas. El resultado de este piloto podría facilitar el desarrollo de criterios técnicos para implementar estrategias alternativas de diseño, que distribuyen el recurso hídrico al interior de zonas de manglar priorizadas muy afectadas. 
*Desarrollo de jornadas de limpieza de basuras en los manglares altamente contaminados con estos residuos.
* Incluir un proceso de evaluación de los programas y proyectos de rehabilitación que se han desarrollado en la CGSM con el proceso de incorporar las prácticas exitosas. 
* Incorporar una línea de monitoreo al programa de restauración y rehabilitación.
* Evaluar la pertinencia de incluir una evaluación sobre el efecto de las obras de rehabilitación y caños en los ecosistemas de manglar. </t>
    </r>
  </si>
  <si>
    <r>
      <rPr>
        <sz val="10"/>
        <rFont val="Calibri"/>
        <family val="2"/>
        <scheme val="minor"/>
      </rPr>
      <t>*  priorización de ciénagas y cuerpos de agua que presentan mayores problemáticas por presencia de macrófitas acuáticas de acuerdo con datos históricos.</t>
    </r>
    <r>
      <rPr>
        <sz val="10"/>
        <color rgb="FF305496"/>
        <rFont val="Calibri"/>
        <family val="2"/>
        <scheme val="minor"/>
      </rPr>
      <t xml:space="preserve"> 
</t>
    </r>
    <r>
      <rPr>
        <sz val="10"/>
        <color rgb="FF000000"/>
        <rFont val="Calibri"/>
        <family val="2"/>
        <scheme val="minor"/>
      </rPr>
      <t xml:space="preserve">
* Diseño de un plan de sostenibilidad financiera que asegure el desarrollo de las actividades en el tiempo.
* Tener en cuenta los avances  generados, como los estudios hidráulicos previos y las acciones de dragado realizadas en la implementación del POMCA, especialmente en áreas clave como la localización de los caños Renegado, Martinica y Hondo. 
</t>
    </r>
    <r>
      <rPr>
        <sz val="10"/>
        <rFont val="Calibri"/>
        <family val="2"/>
        <scheme val="minor"/>
      </rPr>
      <t xml:space="preserve">*  Identificación de usos para la transformación del material vegetal removido de acuerdo con sus características físicas y químicas: generación de compostaje, alimento para especies menores, fibras para el uso de artesanías, entre otros.   </t>
    </r>
    <r>
      <rPr>
        <sz val="10"/>
        <color rgb="FF000000"/>
        <rFont val="Calibri"/>
        <family val="2"/>
        <scheme val="minor"/>
      </rPr>
      <t xml:space="preserve">
</t>
    </r>
    <r>
      <rPr>
        <sz val="10"/>
        <color rgb="FF000000"/>
        <rFont val="Calibri"/>
        <scheme val="minor"/>
      </rPr>
      <t xml:space="preserve">
</t>
    </r>
  </si>
  <si>
    <r>
      <t xml:space="preserve">*Incluir una estrategia de gobernanza y comunicaciones para la consolidación colectiva de los mosaicos de conservación y uso sostenible. 
* Inclusión dentro de la estrategia procesos de restauración de áreas de uso público (rondas de los ríos) e iniciativas que contribuyan a garantizar la oferta de servicios ecosistémicos. 
* Generar un proceso de articulación con la propuesta metodológica y objetivos establecidos en la estrategia Conexión BioCaribe. 
* Identificación de estrategias socioeconómicas que faciliten el proceso de recuperación y restauración de áreas degradadas por actividades agropecuarias. 
 * Incluir dentro de la estrategia los ecosistemas degradados con posterioridad al 2010 de acuerdo con la definición de la frontera agropecuaria. 
* Identificación de mecanismos legales para la recuperación de tierras y generación de procesos de restauración. 
</t>
    </r>
    <r>
      <rPr>
        <sz val="10"/>
        <rFont val="Calibri"/>
        <family val="2"/>
        <scheme val="minor"/>
      </rPr>
      <t xml:space="preserve">
* Recuperación, rehabilitación y/o restauración de áreas estrategicas para la conectividad
* Diseño e implementación de herramientas de manejo del paisaje que contribuyan a restaurar y mantener la conectividad ecosistémica  en sistemas productivos.
</t>
    </r>
  </si>
  <si>
    <r>
      <t>1.4.3.1 Diseñar estrategias de atención de  fauna y flora silvestre afectada</t>
    </r>
    <r>
      <rPr>
        <sz val="10"/>
        <rFont val="Calibri"/>
        <family val="2"/>
        <scheme val="minor"/>
      </rPr>
      <t xml:space="preserve"> en caso de</t>
    </r>
    <r>
      <rPr>
        <sz val="10"/>
        <color theme="1"/>
        <rFont val="Calibri"/>
        <family val="2"/>
        <scheme val="minor"/>
      </rPr>
      <t xml:space="preserve"> </t>
    </r>
    <r>
      <rPr>
        <sz val="10"/>
        <rFont val="Calibri"/>
        <family val="2"/>
        <scheme val="minor"/>
      </rPr>
      <t xml:space="preserve">SITUACIONES DE EMERGENCIA </t>
    </r>
    <r>
      <rPr>
        <sz val="10"/>
        <color theme="1"/>
        <rFont val="Calibri"/>
        <family val="2"/>
        <scheme val="minor"/>
      </rPr>
      <t xml:space="preserve">
</t>
    </r>
    <r>
      <rPr>
        <sz val="10"/>
        <color theme="0" tint="-0.14999847407452621"/>
        <rFont val="Calibri"/>
        <family val="2"/>
        <scheme val="minor"/>
      </rPr>
      <t xml:space="preserve">
</t>
    </r>
  </si>
  <si>
    <r>
      <t xml:space="preserve">* Generar una alianza para llevar a cabo un proceso de investigación que involucre a las Universidades, los centros e institutos de investigación.
* Se recomienda llevar a cabo ejercicios de identificación molecular de especies presentes y  determinación de tóxicas. 
</t>
    </r>
    <r>
      <rPr>
        <sz val="10"/>
        <rFont val="Calibri"/>
        <family val="2"/>
        <scheme val="minor"/>
      </rPr>
      <t xml:space="preserve">* implementación de medidas de prevención, control y manejo de especies exóticas e invasoras en el sitio Ramsar SDERM CGSM, entre ellas </t>
    </r>
    <r>
      <rPr>
        <i/>
        <sz val="10"/>
        <rFont val="Calibri"/>
        <family val="2"/>
        <scheme val="minor"/>
      </rPr>
      <t>Hydrilla verticillata</t>
    </r>
    <r>
      <rPr>
        <sz val="10"/>
        <rFont val="Calibri"/>
        <family val="2"/>
        <scheme val="minor"/>
      </rPr>
      <t xml:space="preserve">. </t>
    </r>
  </si>
  <si>
    <r>
      <t>* Número de paleocauces identificados para garantizar el intercambio de agua con el mar</t>
    </r>
    <r>
      <rPr>
        <sz val="10"/>
        <color theme="2" tint="-0.249977111117893"/>
        <rFont val="Calibri"/>
        <family val="2"/>
        <scheme val="minor"/>
      </rPr>
      <t xml:space="preserve">. </t>
    </r>
  </si>
  <si>
    <r>
      <t xml:space="preserve">* La elaboración de la estrategia de comunicación deberá realizarse aunando esfuerzos interinstitucionales y comunitarios 
*Definición de  un canal de comunicación directo y permanente entre las comunidades locales y la institucionalidad. 
*Divulgación constante de las acciones y las actividades que se están desarrollando para la recuperación y en las cuales las comunidades juegan un papel importante para lograr su desarrollo exitoso. 
</t>
    </r>
    <r>
      <rPr>
        <sz val="10"/>
        <rFont val="Calibri"/>
        <family val="2"/>
        <scheme val="minor"/>
      </rPr>
      <t xml:space="preserve">
* Implementación de acciones de sensibilización y educación para la reducción para promover la redución de la vulnerabilidad y el riesgo asociado a cambio climático</t>
    </r>
    <r>
      <rPr>
        <sz val="10"/>
        <color rgb="FF0070C0"/>
        <rFont val="Calibri"/>
        <family val="2"/>
        <scheme val="minor"/>
      </rPr>
      <t xml:space="preserve">.    </t>
    </r>
  </si>
  <si>
    <r>
      <t xml:space="preserve">* Actualización - aprobación y operatividad de las estrategias contempladas en los Planes de Educación Ambiental Municipales. 
* Cualificación de actores CIDEA a través la implementación del programa educativo ambiental. 
*Elaboración de plan operativo para el fortalecimiento de la educación ambiental en el territorio.
</t>
    </r>
    <r>
      <rPr>
        <sz val="10"/>
        <rFont val="Calibri"/>
        <family val="2"/>
        <scheme val="minor"/>
      </rPr>
      <t>*  dar cumplimiento a los Planes Municipales de Educación Ambiental desde la implementación de las estrategias contempladas en la Política Nacional de Educación Ambiental que promuevan los valores de apropiación y sensibilización de la biodiversidad y servicios ecosistémicos, generación de corresponsabilidad, conductas y acciones ciudadanas compatibles con las características ecológicas, socioeconómicas y culturales del sitio Ramsar SDERM CGSM.C26</t>
    </r>
  </si>
  <si>
    <t xml:space="preserve">* Documento de sistematización los resultados de encuentros y diálogos de saberes.
* Construcción de redes sociales;  fortalecimiento de lidereazgos de mujeres, de organizaciones comunitarias  y juveniles ). 
* Recuperación de fetivales culturales de la zona. </t>
  </si>
  <si>
    <r>
      <t xml:space="preserve">
</t>
    </r>
    <r>
      <rPr>
        <sz val="10"/>
        <rFont val="Calibri"/>
        <family val="2"/>
        <scheme val="minor"/>
      </rPr>
      <t>NÚMERO DE sitios sagrados CARACTERIZADOS Y DIAGNÓSTICADOS</t>
    </r>
    <r>
      <rPr>
        <sz val="10"/>
        <color rgb="FF0070C0"/>
        <rFont val="Calibri"/>
        <family val="2"/>
        <scheme val="minor"/>
      </rPr>
      <t xml:space="preserve">
</t>
    </r>
    <r>
      <rPr>
        <sz val="10"/>
        <color theme="3"/>
        <rFont val="Calibri"/>
        <family val="2"/>
        <scheme val="minor"/>
      </rPr>
      <t xml:space="preserve">
* numero de pagamentos y trabajos tradicionales realizados por los Mamos</t>
    </r>
  </si>
  <si>
    <r>
      <t xml:space="preserve">
* estrategia diseñada e implementada.  
</t>
    </r>
    <r>
      <rPr>
        <sz val="10"/>
        <rFont val="Calibri"/>
        <family val="2"/>
        <scheme val="minor"/>
      </rPr>
      <t>* Número de acuerdos establecidos. (dejar este solo)</t>
    </r>
    <r>
      <rPr>
        <sz val="10"/>
        <color theme="3" tint="-0.249977111117893"/>
        <rFont val="Calibri"/>
        <family val="2"/>
        <scheme val="minor"/>
      </rPr>
      <t xml:space="preserve">
</t>
    </r>
  </si>
  <si>
    <t xml:space="preserve">* Número de CIDEAS asesorados y fortalecidos
</t>
  </si>
  <si>
    <t xml:space="preserve">* Número de PRAE formulados
* Número de Praes resignificados
</t>
  </si>
  <si>
    <t>* Una estrategia de comunicación formulada
y en proceso de implementación</t>
  </si>
  <si>
    <t xml:space="preserve">1.5.2.3 Implementación de un proyecto orientado a generar información sobre especies invasora y sus efectos sobre el recurso fauna y flora
</t>
  </si>
  <si>
    <r>
      <t xml:space="preserve">3.1.1.3.  Implementar las medidas de manejo ambientales  de los sitios sagrados identificados en el sitio Ramsar.
</t>
    </r>
    <r>
      <rPr>
        <sz val="10"/>
        <color theme="0" tint="-0.249977111117893"/>
        <rFont val="Calibri"/>
        <family val="2"/>
        <scheme val="minor"/>
      </rPr>
      <t xml:space="preserve">Implementar las medidas de manejo (ambientales, culturales y/o espirituales) del sistema de sitios sagrados.
</t>
    </r>
  </si>
  <si>
    <t xml:space="preserve">1.1.2.1. APOYAR A LOS MUNICIPIOS UBICADOS EN EL SITIO RAMSAR EN EL DISEÑO Y/O IMPLEMENTACION DE PROYECTOS BASADOS EN EL USO DE BIOTECNOLOGIAS PARA EL SANEAMIENTO BASICO DE SUS AGUAS RESIDUALES.
 </t>
  </si>
  <si>
    <t xml:space="preserve">* Número de estrategias de pagos por servicios ambientales consolidadas. *Número de hectáreas con estrategias de pagos por servicios ambientales.  
</t>
  </si>
  <si>
    <t xml:space="preserve">* Número de amenazas identificadas y caracterizadas.
* Número de evaluaciones de impacto realizadas. 
* Número de conflicto especies /amenaza identificados y especializados
* Número de medidas de manejo para especies importantes para la conservación identificadas. 
</t>
  </si>
  <si>
    <t xml:space="preserve">Minambiente, 
PNN e
Invemar. </t>
  </si>
  <si>
    <t xml:space="preserve">ANT, Minambiente,
Minciencias,
PNN,
Invemar,
CODECTI,
CAR,
Univerdidad del Magadalena, 
Universidad del Atlántico y la
Universidad Nacional, DNP.
</t>
  </si>
  <si>
    <t>* Incluir orientaciones concretas sobre medidas de manejo necesarias para evitar, prevenir, mitigar, corregir y subsidiariamente compensar la totalidad de los impactos ambientales directos, indirectos, sinérgicos y acumulativos que potencialmente se puedan generar por la ejecución de proyectos de infraestructura de transporte en el sitio Ramsar y realizar acciones dirigidas a lograr un impacto ambiental neto positivo de conformidad con lo establecido en los Lineamientos de Infraestructura Verde Vial.
*  Aplicar los lineamientos  de infraestructura verde vial por medio de acciones específicas representadas en soluciones de diseño, trazado, tecnológicas o de ingeniería con el fin de lograr un impacto neto positivo en el ambiente y lograr la conservación de los atributos ecológicos de función, estructura y composición de los ecosistemas que hacen parte del sitio Ramsar SDERM CGSM.
* Armonizar las medidas de manejo que surjan de la aplicación de los Lineamientos de Infraestructura Verde Vial con las obligaciones establecidas en el marco de los procesos de licenciamiento ambiental que se surtan para proyectos de infraestructura de transporte en el territorio.
*Glosario de términos para unificar definiciones</t>
  </si>
  <si>
    <r>
      <t xml:space="preserve">1.1.1.4. Diseño e implementación lineamientos de infraestructura verde vial para el sitio Ramsar SDERM–Ciénaga Grande de Santa Marta.
</t>
    </r>
    <r>
      <rPr>
        <sz val="10"/>
        <color theme="3" tint="0.79998168889431442"/>
        <rFont val="Calibri"/>
        <family val="2"/>
        <scheme val="minor"/>
      </rPr>
      <t xml:space="preserve">
</t>
    </r>
  </si>
  <si>
    <t xml:space="preserve">* Número de lineamientos diseñados e implementados de infraestructura verde, dentro del área de influencia del sitio Ramsar SDERM CGSM.
* Seguimiento </t>
  </si>
  <si>
    <t>Universidades, Gobernación, IaVH, IDEAM, CIOH, Alcaldias municipales, AUNAP</t>
  </si>
  <si>
    <t xml:space="preserve">* Número de iniciativas y proyectos de investigación científica priorizados. 
* Número de sesiones de la mesa de expertos. 
* Un programa de investigación formulado e implementado
</t>
  </si>
  <si>
    <t xml:space="preserve">* Número de especies bandera identificadas y priorizadas. 
* Número de especies bandera bajo un proceso de monitoreo. </t>
  </si>
  <si>
    <t>* Generar un proceso de articulación con los Consejos Territoriales para la gestión del riesgo de desastre municipal, departamental y Nacional (Asociaciones Comunitarias, Entes Territoriales y Regionales, Las Autoridades Ambientales competentes y la Unidad de Gestión del Riesgo de Desastres, PNN, entre otros actores (DIMAR, EJC, ARC, FAC, INVEMAR)) 
*Construir una propuesta conjunta orientada a promover la cultura de la gestión del riesgo de desastres.
* Apoyar a los municipios que hacen parte del sitio Ramsar en la formulación o adopción de sus planes municipales de gestión del riesgo de desastres. 
* Incluir procesos de fortalecimiento de capacidades a miembros de los Consejos Territoriales para la gestión del riesgo de desastre.
* Revisar la inclusión del desarrollo de una estrategia de participación con las comunidades, instituciones públicas, comités locales, para la identificación y concertación de alternativas para la reducción del riesgo de desastres y la adaptación al cambio climático.</t>
  </si>
  <si>
    <t xml:space="preserve">CRA, CORPAMAG, PNN, Barranquilla Verde. </t>
  </si>
  <si>
    <t>Minambiente, INVEMAR, Cormagdalena</t>
  </si>
  <si>
    <t>1.4.3.2. Desarrollo de un estudio de modelación de inundación bajo diferentes escenarios para caracterizar la amenaza en la zona sur-este del sitio Ramsar SDERM CGSM</t>
  </si>
  <si>
    <t>*  Número de iniciativas vinculadas a la estrategia de Negocios Verdes</t>
  </si>
  <si>
    <t xml:space="preserve">* Número de acciones diseñadas e implementadas focalizadas de validación de impacto de una cadena de valor sostenible.  </t>
  </si>
  <si>
    <t>2.2.2.  Promoción al desarrollo sostenible local.</t>
  </si>
  <si>
    <t xml:space="preserve">2.2.2.1.  Transferir conocimiento a los negocios constituidos y actividades productivas para su conformación como negocios verdes.
</t>
  </si>
  <si>
    <t xml:space="preserve">2.2.2.2. Diseño e implementación de acciones focalizadas de validación e impacto de una cadena valor sostenible que promueva el crecimiento y  participación de las micro, pequeñas y medianas empresas que se localizan en el sitio Ramsar.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</si>
</sst>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2"/>
      <color theme="1"/>
      <name val="Calibri"/>
      <family val="2"/>
      <scheme val="minor"/>
    </font>
    <font>
      <sz val="10"/>
      <color theme="1"/>
      <name val="Calibri"/>
      <family val="2"/>
      <scheme val="minor"/>
    </font>
    <font>
      <sz val="16"/>
      <color theme="1"/>
      <name val="Calibri"/>
      <family val="2"/>
      <scheme val="minor"/>
    </font>
    <font>
      <sz val="10"/>
      <color theme="0"/>
      <name val="Calibri"/>
      <family val="2"/>
      <scheme val="minor"/>
    </font>
    <font>
      <sz val="16"/>
      <color rgb="FFFF82ED"/>
      <name val="Calibri (Cuerpo)"/>
    </font>
    <font>
      <sz val="22"/>
      <color theme="0"/>
      <name val="Calibri"/>
      <family val="2"/>
      <scheme val="minor"/>
    </font>
    <font>
      <sz val="10"/>
      <color theme="3" tint="-0.249977111117893"/>
      <name val="Calibri"/>
      <family val="2"/>
      <scheme val="minor"/>
    </font>
    <font>
      <sz val="10"/>
      <color theme="3" tint="-0.249977111117893"/>
      <name val="Calibri (Cuerpo)"/>
    </font>
    <font>
      <b/>
      <sz val="10"/>
      <color theme="0"/>
      <name val="Calibri"/>
      <family val="2"/>
      <scheme val="minor"/>
    </font>
    <font>
      <sz val="20"/>
      <color theme="0"/>
      <name val="Calibri"/>
      <family val="2"/>
      <scheme val="minor"/>
    </font>
    <font>
      <sz val="20"/>
      <color theme="0"/>
      <name val="Calibri (Cuerpo)"/>
    </font>
    <font>
      <sz val="16"/>
      <color theme="0"/>
      <name val="Calibri"/>
      <family val="2"/>
      <scheme val="minor"/>
    </font>
    <font>
      <sz val="16"/>
      <color theme="0"/>
      <name val="Calibri (Cuerpo)"/>
    </font>
    <font>
      <sz val="10"/>
      <color theme="3"/>
      <name val="Calibri"/>
      <family val="2"/>
      <scheme val="minor"/>
    </font>
    <font>
      <sz val="10"/>
      <name val="Calibri"/>
      <family val="2"/>
      <scheme val="minor"/>
    </font>
    <font>
      <b/>
      <sz val="10"/>
      <color theme="1"/>
      <name val="Calibri"/>
      <family val="2"/>
      <scheme val="minor"/>
    </font>
    <font>
      <sz val="10"/>
      <color rgb="FF0070C0"/>
      <name val="Calibri (Cuerpo)"/>
    </font>
    <font>
      <sz val="10"/>
      <color rgb="FF0070C0"/>
      <name val="Calibri"/>
      <family val="2"/>
      <scheme val="minor"/>
    </font>
    <font>
      <i/>
      <sz val="10"/>
      <color theme="3" tint="-0.249977111117893"/>
      <name val="Calibri"/>
      <family val="2"/>
      <scheme val="minor"/>
    </font>
    <font>
      <sz val="10"/>
      <color theme="0" tint="-0.249977111117893"/>
      <name val="Calibri"/>
      <family val="2"/>
      <scheme val="minor"/>
    </font>
    <font>
      <sz val="10"/>
      <color rgb="FF333F4F"/>
      <name val="Calibri"/>
      <family val="2"/>
      <scheme val="minor"/>
    </font>
    <font>
      <i/>
      <sz val="10"/>
      <color theme="3"/>
      <name val="Calibri"/>
      <family val="2"/>
      <scheme val="minor"/>
    </font>
    <font>
      <sz val="14"/>
      <color theme="0"/>
      <name val="Calibri"/>
      <family val="2"/>
      <scheme val="minor"/>
    </font>
    <font>
      <sz val="18"/>
      <color theme="0"/>
      <name val="Calibri"/>
      <family val="2"/>
      <scheme val="minor"/>
    </font>
    <font>
      <b/>
      <sz val="14"/>
      <color theme="0"/>
      <name val="Calibri"/>
      <family val="2"/>
      <scheme val="minor"/>
    </font>
    <font>
      <b/>
      <sz val="18"/>
      <color theme="0"/>
      <name val="Calibri"/>
      <family val="2"/>
      <scheme val="minor"/>
    </font>
    <font>
      <b/>
      <sz val="11"/>
      <color theme="0"/>
      <name val="Calibri"/>
      <family val="2"/>
      <scheme val="minor"/>
    </font>
    <font>
      <sz val="10"/>
      <color theme="2" tint="-0.249977111117893"/>
      <name val="Calibri"/>
      <family val="2"/>
      <scheme val="minor"/>
    </font>
    <font>
      <sz val="11"/>
      <color theme="0"/>
      <name val="Calibri"/>
      <family val="2"/>
      <scheme val="minor"/>
    </font>
    <font>
      <sz val="10"/>
      <color theme="0" tint="-0.14999847407452621"/>
      <name val="Calibri"/>
      <family val="2"/>
      <scheme val="minor"/>
    </font>
    <font>
      <sz val="10"/>
      <color theme="3" tint="0.79998168889431442"/>
      <name val="Calibri"/>
      <family val="2"/>
      <scheme val="minor"/>
    </font>
    <font>
      <sz val="8"/>
      <color rgb="FF0070C0"/>
      <name val="Calibri"/>
      <family val="2"/>
      <scheme val="minor"/>
    </font>
    <font>
      <sz val="10"/>
      <color rgb="FF000000"/>
      <name val="Calibri"/>
      <scheme val="minor"/>
    </font>
    <font>
      <sz val="10"/>
      <color rgb="FF0070C0"/>
      <name val="Calibri"/>
      <scheme val="minor"/>
    </font>
    <font>
      <sz val="10"/>
      <color rgb="FF305496"/>
      <name val="Calibri"/>
      <family val="2"/>
      <scheme val="minor"/>
    </font>
    <font>
      <sz val="10"/>
      <color rgb="FF000000"/>
      <name val="Calibri"/>
      <family val="2"/>
      <scheme val="minor"/>
    </font>
    <font>
      <i/>
      <sz val="10"/>
      <name val="Calibri"/>
      <family val="2"/>
      <scheme val="minor"/>
    </font>
    <font>
      <b/>
      <sz val="10"/>
      <color rgb="FFFFFFFF"/>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3" tint="-0.249977111117893"/>
        <bgColor indexed="64"/>
      </patternFill>
    </fill>
    <fill>
      <patternFill patternType="solid">
        <fgColor rgb="FFDCE9F0"/>
        <bgColor indexed="64"/>
      </patternFill>
    </fill>
    <fill>
      <patternFill patternType="solid">
        <fgColor rgb="FFCCFFCC"/>
        <bgColor indexed="64"/>
      </patternFill>
    </fill>
    <fill>
      <patternFill patternType="solid">
        <fgColor rgb="FF333F4F"/>
        <bgColor rgb="FF000000"/>
      </patternFill>
    </fill>
  </fills>
  <borders count="3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right/>
      <top style="thin">
        <color rgb="FF000000"/>
      </top>
      <bottom/>
      <diagonal/>
    </border>
    <border>
      <left style="thin">
        <color rgb="FF000000"/>
      </left>
      <right style="thin">
        <color rgb="FF000000"/>
      </right>
      <top style="thin">
        <color indexed="64"/>
      </top>
      <bottom/>
      <diagonal/>
    </border>
    <border>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bottom style="thin">
        <color rgb="FF000000"/>
      </bottom>
      <diagonal/>
    </border>
    <border>
      <left/>
      <right style="thin">
        <color indexed="64"/>
      </right>
      <top/>
      <bottom style="thin">
        <color rgb="FF000000"/>
      </bottom>
      <diagonal/>
    </border>
  </borders>
  <cellStyleXfs count="1">
    <xf numFmtId="0" fontId="0" fillId="0" borderId="0"/>
  </cellStyleXfs>
  <cellXfs count="390">
    <xf numFmtId="0" fontId="0" fillId="0" borderId="0" xfId="0"/>
    <xf numFmtId="0" fontId="0" fillId="2" borderId="0" xfId="0" applyFill="1"/>
    <xf numFmtId="0" fontId="1" fillId="0" borderId="0" xfId="0" applyFont="1" applyAlignment="1">
      <alignment vertical="top"/>
    </xf>
    <xf numFmtId="0" fontId="0" fillId="2" borderId="5" xfId="0" applyFill="1" applyBorder="1"/>
    <xf numFmtId="0" fontId="0" fillId="2" borderId="13" xfId="0" applyFill="1" applyBorder="1"/>
    <xf numFmtId="0" fontId="0" fillId="2" borderId="6" xfId="0" applyFill="1" applyBorder="1"/>
    <xf numFmtId="0" fontId="0" fillId="2" borderId="14" xfId="0" applyFill="1" applyBorder="1"/>
    <xf numFmtId="0" fontId="0" fillId="2" borderId="15" xfId="0" applyFill="1" applyBorder="1"/>
    <xf numFmtId="0" fontId="2" fillId="5" borderId="5" xfId="0" applyFont="1" applyFill="1" applyBorder="1" applyAlignment="1">
      <alignment vertical="center"/>
    </xf>
    <xf numFmtId="0" fontId="2" fillId="3" borderId="0" xfId="0" applyFont="1" applyFill="1" applyAlignment="1">
      <alignment vertical="center"/>
    </xf>
    <xf numFmtId="0" fontId="2" fillId="3" borderId="5" xfId="0" applyFont="1" applyFill="1" applyBorder="1" applyAlignment="1">
      <alignment vertical="center"/>
    </xf>
    <xf numFmtId="0" fontId="2" fillId="3" borderId="13" xfId="0" applyFont="1" applyFill="1" applyBorder="1" applyAlignment="1">
      <alignment vertical="center"/>
    </xf>
    <xf numFmtId="0" fontId="2" fillId="3" borderId="6" xfId="0" applyFont="1" applyFill="1" applyBorder="1" applyAlignment="1">
      <alignment vertical="center"/>
    </xf>
    <xf numFmtId="0" fontId="2" fillId="3" borderId="15" xfId="0" applyFont="1" applyFill="1" applyBorder="1" applyAlignment="1">
      <alignment vertical="center"/>
    </xf>
    <xf numFmtId="0" fontId="2" fillId="5" borderId="13" xfId="0" applyFont="1" applyFill="1" applyBorder="1" applyAlignment="1">
      <alignment vertical="center"/>
    </xf>
    <xf numFmtId="0" fontId="2" fillId="5" borderId="6" xfId="0" applyFont="1" applyFill="1" applyBorder="1" applyAlignment="1">
      <alignment vertical="center"/>
    </xf>
    <xf numFmtId="0" fontId="2" fillId="5" borderId="8" xfId="0" applyFont="1" applyFill="1" applyBorder="1" applyAlignment="1">
      <alignment vertical="center"/>
    </xf>
    <xf numFmtId="0" fontId="2" fillId="5" borderId="4" xfId="0" applyFont="1" applyFill="1" applyBorder="1" applyAlignment="1">
      <alignment vertical="center"/>
    </xf>
    <xf numFmtId="0" fontId="2" fillId="5" borderId="9" xfId="0" applyFont="1" applyFill="1" applyBorder="1" applyAlignment="1">
      <alignment vertical="center"/>
    </xf>
    <xf numFmtId="0" fontId="0" fillId="3" borderId="5" xfId="0" applyFill="1" applyBorder="1"/>
    <xf numFmtId="0" fontId="0" fillId="3" borderId="13" xfId="0" applyFill="1" applyBorder="1"/>
    <xf numFmtId="0" fontId="0" fillId="3" borderId="6" xfId="0" applyFill="1" applyBorder="1"/>
    <xf numFmtId="0" fontId="0" fillId="3" borderId="0" xfId="0" applyFill="1"/>
    <xf numFmtId="0" fontId="0" fillId="3" borderId="15" xfId="0" applyFill="1" applyBorder="1"/>
    <xf numFmtId="0" fontId="0" fillId="3" borderId="8" xfId="0" applyFill="1" applyBorder="1"/>
    <xf numFmtId="0" fontId="0" fillId="3" borderId="4" xfId="0" applyFill="1" applyBorder="1"/>
    <xf numFmtId="0" fontId="0" fillId="3" borderId="9" xfId="0" applyFill="1" applyBorder="1"/>
    <xf numFmtId="0" fontId="2" fillId="3" borderId="8" xfId="0" applyFont="1" applyFill="1" applyBorder="1" applyAlignment="1">
      <alignment vertical="center"/>
    </xf>
    <xf numFmtId="0" fontId="2" fillId="3" borderId="4" xfId="0" applyFont="1" applyFill="1" applyBorder="1" applyAlignment="1">
      <alignment vertical="center"/>
    </xf>
    <xf numFmtId="0" fontId="2" fillId="3" borderId="9" xfId="0" applyFont="1" applyFill="1" applyBorder="1" applyAlignment="1">
      <alignment vertical="center"/>
    </xf>
    <xf numFmtId="0" fontId="2" fillId="3" borderId="14" xfId="0" applyFont="1" applyFill="1" applyBorder="1" applyAlignment="1">
      <alignment vertical="center"/>
    </xf>
    <xf numFmtId="0" fontId="1" fillId="0" borderId="0" xfId="0" applyFont="1" applyAlignment="1">
      <alignment horizontal="left" vertical="top"/>
    </xf>
    <xf numFmtId="0" fontId="11" fillId="8" borderId="13" xfId="0" applyFont="1" applyFill="1" applyBorder="1" applyAlignment="1">
      <alignment vertical="center"/>
    </xf>
    <xf numFmtId="0" fontId="11" fillId="8" borderId="13" xfId="0" applyFont="1" applyFill="1" applyBorder="1" applyAlignment="1">
      <alignment vertical="center" wrapText="1"/>
    </xf>
    <xf numFmtId="0" fontId="11" fillId="8" borderId="6" xfId="0" applyFont="1" applyFill="1" applyBorder="1" applyAlignment="1">
      <alignment vertical="center" wrapText="1"/>
    </xf>
    <xf numFmtId="0" fontId="11" fillId="8" borderId="4" xfId="0" applyFont="1" applyFill="1" applyBorder="1" applyAlignment="1">
      <alignment vertical="center" wrapText="1"/>
    </xf>
    <xf numFmtId="0" fontId="11" fillId="8" borderId="9" xfId="0" applyFont="1" applyFill="1" applyBorder="1" applyAlignment="1">
      <alignment vertical="center" wrapText="1"/>
    </xf>
    <xf numFmtId="0" fontId="11" fillId="8" borderId="5" xfId="0" applyFont="1" applyFill="1" applyBorder="1" applyAlignment="1">
      <alignment vertical="center"/>
    </xf>
    <xf numFmtId="0" fontId="11" fillId="8" borderId="6" xfId="0" applyFont="1" applyFill="1" applyBorder="1" applyAlignment="1">
      <alignment vertical="center"/>
    </xf>
    <xf numFmtId="0" fontId="11" fillId="8" borderId="8" xfId="0" applyFont="1" applyFill="1" applyBorder="1" applyAlignment="1">
      <alignment vertical="center"/>
    </xf>
    <xf numFmtId="0" fontId="11" fillId="8" borderId="4" xfId="0" applyFont="1" applyFill="1" applyBorder="1" applyAlignment="1">
      <alignment vertical="center"/>
    </xf>
    <xf numFmtId="0" fontId="11" fillId="8" borderId="9" xfId="0" applyFont="1" applyFill="1" applyBorder="1" applyAlignment="1">
      <alignment vertical="center"/>
    </xf>
    <xf numFmtId="0" fontId="11" fillId="8" borderId="0" xfId="0" applyFont="1" applyFill="1" applyAlignment="1">
      <alignment vertical="center"/>
    </xf>
    <xf numFmtId="0" fontId="11" fillId="8" borderId="15" xfId="0" applyFont="1" applyFill="1" applyBorder="1" applyAlignment="1">
      <alignment vertical="center"/>
    </xf>
    <xf numFmtId="0" fontId="6" fillId="0" borderId="0" xfId="0" applyFont="1" applyAlignment="1">
      <alignment vertical="top"/>
    </xf>
    <xf numFmtId="0" fontId="0" fillId="4" borderId="0" xfId="0" applyFill="1"/>
    <xf numFmtId="0" fontId="6" fillId="3" borderId="3" xfId="0" applyFont="1" applyFill="1" applyBorder="1" applyAlignment="1">
      <alignment horizontal="left" vertical="top" wrapText="1"/>
    </xf>
    <xf numFmtId="0" fontId="1" fillId="0" borderId="0" xfId="0" applyFont="1"/>
    <xf numFmtId="0" fontId="8" fillId="8" borderId="11" xfId="0" applyFont="1" applyFill="1" applyBorder="1" applyAlignment="1">
      <alignment horizontal="left" vertical="top"/>
    </xf>
    <xf numFmtId="0" fontId="8" fillId="8" borderId="5" xfId="0" applyFont="1" applyFill="1" applyBorder="1" applyAlignment="1">
      <alignment horizontal="left" vertical="top"/>
    </xf>
    <xf numFmtId="0" fontId="8" fillId="8" borderId="11" xfId="0" applyFont="1" applyFill="1" applyBorder="1" applyAlignment="1">
      <alignment horizontal="left" vertical="top" wrapText="1"/>
    </xf>
    <xf numFmtId="0" fontId="8" fillId="8" borderId="5" xfId="0" applyFont="1" applyFill="1" applyBorder="1" applyAlignment="1">
      <alignment horizontal="left" vertical="top" wrapText="1"/>
    </xf>
    <xf numFmtId="0" fontId="8" fillId="8" borderId="3" xfId="0" applyFont="1" applyFill="1" applyBorder="1" applyAlignment="1">
      <alignment horizontal="left" vertical="top" wrapText="1"/>
    </xf>
    <xf numFmtId="0" fontId="1" fillId="0" borderId="3" xfId="0" applyFont="1" applyBorder="1" applyAlignment="1">
      <alignment vertical="top" wrapText="1"/>
    </xf>
    <xf numFmtId="0" fontId="1" fillId="0" borderId="3"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left" vertical="top" wrapText="1"/>
    </xf>
    <xf numFmtId="0" fontId="1" fillId="0" borderId="3" xfId="0" applyFont="1" applyBorder="1" applyAlignment="1">
      <alignment horizontal="center" vertical="top"/>
    </xf>
    <xf numFmtId="0" fontId="1" fillId="0" borderId="5" xfId="0" applyFont="1" applyBorder="1" applyAlignment="1">
      <alignment horizontal="left" vertical="center" wrapText="1"/>
    </xf>
    <xf numFmtId="0" fontId="1" fillId="0" borderId="7" xfId="0" applyFont="1" applyBorder="1" applyAlignment="1">
      <alignment vertical="top" wrapText="1"/>
    </xf>
    <xf numFmtId="0" fontId="1" fillId="0" borderId="11" xfId="0" applyFont="1" applyBorder="1" applyAlignment="1">
      <alignment vertical="top" wrapText="1"/>
    </xf>
    <xf numFmtId="0" fontId="1" fillId="0" borderId="11" xfId="0" applyFont="1" applyBorder="1" applyAlignment="1">
      <alignment horizontal="center" vertical="top"/>
    </xf>
    <xf numFmtId="0" fontId="1" fillId="0" borderId="27" xfId="0" applyFont="1" applyBorder="1" applyAlignment="1">
      <alignment horizontal="center" vertical="top"/>
    </xf>
    <xf numFmtId="0" fontId="1" fillId="0" borderId="3" xfId="0" applyFont="1" applyBorder="1" applyAlignment="1">
      <alignment horizontal="left" vertical="top" wrapText="1"/>
    </xf>
    <xf numFmtId="0" fontId="6" fillId="0" borderId="3" xfId="0" applyFont="1" applyBorder="1" applyAlignment="1">
      <alignment horizontal="left" vertical="top" wrapText="1"/>
    </xf>
    <xf numFmtId="0" fontId="6" fillId="0" borderId="5" xfId="0" applyFont="1" applyBorder="1" applyAlignment="1">
      <alignment vertical="top" wrapText="1"/>
    </xf>
    <xf numFmtId="0" fontId="14" fillId="0" borderId="11" xfId="0" applyFont="1" applyBorder="1" applyAlignment="1">
      <alignment vertical="top" wrapText="1"/>
    </xf>
    <xf numFmtId="0" fontId="13" fillId="0" borderId="11" xfId="0" applyFont="1" applyBorder="1" applyAlignment="1">
      <alignment vertical="top" wrapText="1"/>
    </xf>
    <xf numFmtId="0" fontId="13" fillId="0" borderId="3" xfId="0" applyFont="1" applyBorder="1" applyAlignment="1">
      <alignment vertical="top" wrapText="1"/>
    </xf>
    <xf numFmtId="0" fontId="6" fillId="0" borderId="3" xfId="0" applyFont="1" applyBorder="1" applyAlignment="1">
      <alignment vertical="top"/>
    </xf>
    <xf numFmtId="0" fontId="6" fillId="0" borderId="3" xfId="0" applyFont="1" applyBorder="1" applyAlignment="1">
      <alignment vertical="top" wrapText="1"/>
    </xf>
    <xf numFmtId="0" fontId="6" fillId="0" borderId="5" xfId="0" applyFont="1" applyBorder="1" applyAlignment="1">
      <alignment horizontal="left" vertical="top" wrapText="1"/>
    </xf>
    <xf numFmtId="0" fontId="6" fillId="0" borderId="11" xfId="0" applyFont="1" applyBorder="1" applyAlignment="1">
      <alignment horizontal="left" vertical="top" wrapText="1"/>
    </xf>
    <xf numFmtId="0" fontId="1" fillId="0" borderId="24" xfId="0" applyFont="1" applyBorder="1" applyAlignment="1">
      <alignment horizontal="left" vertical="top" wrapText="1"/>
    </xf>
    <xf numFmtId="0" fontId="1" fillId="0" borderId="3" xfId="0" applyFont="1" applyBorder="1" applyAlignment="1">
      <alignment horizontal="center" vertical="center" wrapText="1"/>
    </xf>
    <xf numFmtId="0" fontId="1" fillId="9" borderId="5" xfId="0" applyFont="1" applyFill="1" applyBorder="1" applyAlignment="1">
      <alignment vertical="top" wrapText="1"/>
    </xf>
    <xf numFmtId="0" fontId="1" fillId="9" borderId="3" xfId="0" applyFont="1" applyFill="1" applyBorder="1" applyAlignment="1">
      <alignment vertical="top" wrapText="1"/>
    </xf>
    <xf numFmtId="0" fontId="1" fillId="9" borderId="3" xfId="0" applyFont="1" applyFill="1" applyBorder="1" applyAlignment="1">
      <alignment horizontal="left" vertical="top" wrapText="1"/>
    </xf>
    <xf numFmtId="0" fontId="1" fillId="9" borderId="7" xfId="0" applyFont="1" applyFill="1" applyBorder="1" applyAlignment="1">
      <alignment horizontal="left" vertical="top" wrapText="1"/>
    </xf>
    <xf numFmtId="0" fontId="1" fillId="9" borderId="11" xfId="0" applyFont="1" applyFill="1" applyBorder="1" applyAlignment="1">
      <alignment horizontal="left" vertical="top" wrapText="1"/>
    </xf>
    <xf numFmtId="0" fontId="1" fillId="0" borderId="28" xfId="0" applyFont="1" applyBorder="1" applyAlignment="1">
      <alignment horizontal="left" vertical="top" wrapText="1"/>
    </xf>
    <xf numFmtId="0" fontId="1" fillId="0" borderId="21" xfId="0" applyFont="1" applyBorder="1" applyAlignment="1">
      <alignment horizontal="center" vertical="top"/>
    </xf>
    <xf numFmtId="0" fontId="1" fillId="0" borderId="20" xfId="0" applyFont="1" applyBorder="1" applyAlignment="1">
      <alignment horizontal="center" vertical="top"/>
    </xf>
    <xf numFmtId="0" fontId="6" fillId="0" borderId="11" xfId="0" applyFont="1" applyBorder="1" applyAlignment="1">
      <alignment horizontal="center" vertical="center"/>
    </xf>
    <xf numFmtId="0" fontId="6" fillId="0" borderId="3" xfId="0" applyFont="1" applyBorder="1" applyAlignment="1">
      <alignment vertical="center"/>
    </xf>
    <xf numFmtId="0" fontId="6" fillId="10" borderId="5" xfId="0" applyFont="1" applyFill="1" applyBorder="1" applyAlignment="1">
      <alignment vertical="top" wrapText="1"/>
    </xf>
    <xf numFmtId="0" fontId="14" fillId="10" borderId="11" xfId="0" applyFont="1" applyFill="1" applyBorder="1" applyAlignment="1">
      <alignment vertical="top" wrapText="1"/>
    </xf>
    <xf numFmtId="0" fontId="6" fillId="10" borderId="11" xfId="0" applyFont="1" applyFill="1" applyBorder="1" applyAlignment="1">
      <alignment vertical="top" wrapText="1"/>
    </xf>
    <xf numFmtId="0" fontId="6" fillId="10" borderId="11" xfId="0" applyFont="1" applyFill="1" applyBorder="1" applyAlignment="1">
      <alignment vertical="top"/>
    </xf>
    <xf numFmtId="0" fontId="13" fillId="0" borderId="3" xfId="0" applyFont="1" applyBorder="1" applyAlignment="1">
      <alignment horizontal="left" vertical="top" wrapText="1"/>
    </xf>
    <xf numFmtId="0" fontId="6" fillId="0" borderId="3" xfId="0" applyFont="1" applyBorder="1" applyAlignment="1">
      <alignment horizontal="left" vertical="top"/>
    </xf>
    <xf numFmtId="0" fontId="13" fillId="10" borderId="7" xfId="0" applyFont="1" applyFill="1" applyBorder="1" applyAlignment="1">
      <alignment horizontal="center" vertical="top" wrapText="1"/>
    </xf>
    <xf numFmtId="0" fontId="6" fillId="10" borderId="11" xfId="0" applyFont="1" applyFill="1" applyBorder="1" applyAlignment="1">
      <alignment horizontal="left" vertical="top" wrapText="1"/>
    </xf>
    <xf numFmtId="0" fontId="13" fillId="10" borderId="7" xfId="0" applyFont="1" applyFill="1" applyBorder="1" applyAlignment="1">
      <alignment horizontal="left" vertical="top" wrapText="1"/>
    </xf>
    <xf numFmtId="0" fontId="2" fillId="3" borderId="11" xfId="0" applyFont="1" applyFill="1" applyBorder="1" applyAlignment="1">
      <alignment horizontal="center" vertical="center" wrapText="1"/>
    </xf>
    <xf numFmtId="0" fontId="2" fillId="5" borderId="11" xfId="0" applyFont="1" applyFill="1" applyBorder="1" applyAlignment="1">
      <alignment horizontal="left" vertical="center" wrapText="1"/>
    </xf>
    <xf numFmtId="0" fontId="11" fillId="8" borderId="11" xfId="0" applyFont="1" applyFill="1" applyBorder="1" applyAlignment="1">
      <alignment horizontal="left" vertical="center" wrapText="1"/>
    </xf>
    <xf numFmtId="0" fontId="11" fillId="8" borderId="5" xfId="0" applyFont="1" applyFill="1" applyBorder="1" applyAlignment="1">
      <alignment horizontal="left" vertical="top"/>
    </xf>
    <xf numFmtId="0" fontId="11" fillId="8" borderId="13" xfId="0" applyFont="1" applyFill="1" applyBorder="1" applyAlignment="1">
      <alignment horizontal="left" vertical="top"/>
    </xf>
    <xf numFmtId="0" fontId="11" fillId="8" borderId="6" xfId="0" applyFont="1" applyFill="1" applyBorder="1" applyAlignment="1">
      <alignment horizontal="left" vertical="top"/>
    </xf>
    <xf numFmtId="0" fontId="11" fillId="8" borderId="8" xfId="0" applyFont="1" applyFill="1" applyBorder="1" applyAlignment="1">
      <alignment horizontal="left" vertical="top"/>
    </xf>
    <xf numFmtId="0" fontId="11" fillId="8" borderId="4" xfId="0" applyFont="1" applyFill="1" applyBorder="1" applyAlignment="1">
      <alignment horizontal="left" vertical="top"/>
    </xf>
    <xf numFmtId="0" fontId="11" fillId="8" borderId="9" xfId="0" applyFont="1" applyFill="1" applyBorder="1" applyAlignment="1">
      <alignment horizontal="left" vertical="top"/>
    </xf>
    <xf numFmtId="0" fontId="2" fillId="3" borderId="3" xfId="0" applyFont="1" applyFill="1" applyBorder="1" applyAlignment="1">
      <alignment horizontal="center" vertical="center" wrapText="1"/>
    </xf>
    <xf numFmtId="0" fontId="11" fillId="6" borderId="11" xfId="0" applyFont="1" applyFill="1" applyBorder="1" applyAlignment="1">
      <alignment horizontal="left" vertical="center" wrapText="1"/>
    </xf>
    <xf numFmtId="0" fontId="11" fillId="8" borderId="11" xfId="0" applyFont="1" applyFill="1" applyBorder="1" applyAlignment="1">
      <alignment vertical="top" wrapText="1"/>
    </xf>
    <xf numFmtId="0" fontId="9" fillId="7" borderId="7" xfId="0" applyFont="1" applyFill="1" applyBorder="1" applyAlignment="1">
      <alignment horizontal="center"/>
    </xf>
    <xf numFmtId="0" fontId="9" fillId="7" borderId="1" xfId="0" applyFont="1" applyFill="1" applyBorder="1" applyAlignment="1">
      <alignment horizontal="center"/>
    </xf>
    <xf numFmtId="0" fontId="9" fillId="7" borderId="2" xfId="0" applyFont="1" applyFill="1" applyBorder="1" applyAlignment="1">
      <alignment horizontal="center"/>
    </xf>
    <xf numFmtId="0" fontId="9" fillId="7" borderId="14" xfId="0" applyFont="1" applyFill="1" applyBorder="1" applyAlignment="1">
      <alignment horizontal="center" vertical="center" wrapText="1"/>
    </xf>
    <xf numFmtId="0" fontId="9" fillId="7" borderId="0" xfId="0" applyFont="1" applyFill="1" applyAlignment="1">
      <alignment horizontal="center" vertical="center" wrapText="1"/>
    </xf>
    <xf numFmtId="0" fontId="9" fillId="7" borderId="15"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0" xfId="0" applyFont="1" applyFill="1" applyAlignment="1">
      <alignment horizontal="center" vertical="center" wrapText="1"/>
    </xf>
    <xf numFmtId="0" fontId="5" fillId="7" borderId="15"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11" fillId="6" borderId="5" xfId="0" applyFont="1" applyFill="1" applyBorder="1" applyAlignment="1">
      <alignment horizontal="left" vertical="center" wrapText="1"/>
    </xf>
    <xf numFmtId="0" fontId="11" fillId="6" borderId="13" xfId="0" applyFont="1" applyFill="1" applyBorder="1" applyAlignment="1">
      <alignment horizontal="left" vertical="center" wrapText="1"/>
    </xf>
    <xf numFmtId="0" fontId="11" fillId="6" borderId="6" xfId="0" applyFont="1" applyFill="1" applyBorder="1" applyAlignment="1">
      <alignment horizontal="left" vertical="center" wrapText="1"/>
    </xf>
    <xf numFmtId="0" fontId="11" fillId="6" borderId="14" xfId="0" applyFont="1" applyFill="1" applyBorder="1" applyAlignment="1">
      <alignment horizontal="left" vertical="center" wrapText="1"/>
    </xf>
    <xf numFmtId="0" fontId="11" fillId="6" borderId="0" xfId="0" applyFont="1" applyFill="1" applyAlignment="1">
      <alignment horizontal="left" vertical="center" wrapText="1"/>
    </xf>
    <xf numFmtId="0" fontId="11" fillId="6" borderId="15" xfId="0" applyFont="1" applyFill="1" applyBorder="1" applyAlignment="1">
      <alignment horizontal="left" vertical="center" wrapText="1"/>
    </xf>
    <xf numFmtId="0" fontId="11" fillId="6" borderId="8" xfId="0" applyFont="1" applyFill="1" applyBorder="1" applyAlignment="1">
      <alignment horizontal="left" vertical="center" wrapText="1"/>
    </xf>
    <xf numFmtId="0" fontId="11" fillId="6" borderId="4" xfId="0" applyFont="1" applyFill="1" applyBorder="1" applyAlignment="1">
      <alignment horizontal="left" vertical="center" wrapText="1"/>
    </xf>
    <xf numFmtId="0" fontId="11" fillId="6" borderId="9"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5"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9" xfId="0" applyFont="1" applyFill="1" applyBorder="1" applyAlignment="1">
      <alignment horizontal="left" vertical="center" wrapText="1"/>
    </xf>
    <xf numFmtId="0" fontId="0" fillId="4" borderId="14" xfId="0" applyFill="1" applyBorder="1" applyAlignment="1">
      <alignment horizontal="left"/>
    </xf>
    <xf numFmtId="0" fontId="2" fillId="3" borderId="7" xfId="0" applyFont="1" applyFill="1" applyBorder="1" applyAlignment="1">
      <alignment horizontal="center" vertical="center" wrapText="1"/>
    </xf>
    <xf numFmtId="0" fontId="11" fillId="8" borderId="5" xfId="0" applyFont="1" applyFill="1" applyBorder="1" applyAlignment="1">
      <alignment horizontal="left" vertical="center" wrapText="1"/>
    </xf>
    <xf numFmtId="0" fontId="11" fillId="8" borderId="13" xfId="0" applyFont="1" applyFill="1" applyBorder="1" applyAlignment="1">
      <alignment horizontal="left" vertical="center" wrapText="1"/>
    </xf>
    <xf numFmtId="0" fontId="11" fillId="8" borderId="6" xfId="0" applyFont="1" applyFill="1" applyBorder="1" applyAlignment="1">
      <alignment horizontal="left" vertical="center" wrapText="1"/>
    </xf>
    <xf numFmtId="0" fontId="11" fillId="8" borderId="8" xfId="0" applyFont="1" applyFill="1" applyBorder="1" applyAlignment="1">
      <alignment horizontal="left" vertical="center" wrapText="1"/>
    </xf>
    <xf numFmtId="0" fontId="11" fillId="8" borderId="4" xfId="0" applyFont="1" applyFill="1" applyBorder="1" applyAlignment="1">
      <alignment horizontal="left" vertical="center" wrapText="1"/>
    </xf>
    <xf numFmtId="0" fontId="11" fillId="8" borderId="9" xfId="0" applyFont="1" applyFill="1" applyBorder="1" applyAlignment="1">
      <alignment horizontal="left" vertical="center" wrapText="1"/>
    </xf>
    <xf numFmtId="0" fontId="2" fillId="3" borderId="5"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1" fillId="0" borderId="5" xfId="0" applyFont="1" applyBorder="1" applyAlignment="1">
      <alignment vertical="top" wrapText="1"/>
    </xf>
    <xf numFmtId="0" fontId="1" fillId="0" borderId="14" xfId="0" applyFont="1" applyBorder="1" applyAlignment="1">
      <alignment vertical="top" wrapText="1"/>
    </xf>
    <xf numFmtId="0" fontId="1" fillId="0" borderId="13" xfId="0" applyFont="1" applyBorder="1" applyAlignment="1">
      <alignment vertical="top" wrapText="1"/>
    </xf>
    <xf numFmtId="0" fontId="1" fillId="0" borderId="6" xfId="0" applyFont="1" applyBorder="1" applyAlignment="1">
      <alignment vertical="top" wrapText="1"/>
    </xf>
    <xf numFmtId="0" fontId="26" fillId="6" borderId="5" xfId="0" applyFont="1" applyFill="1" applyBorder="1" applyAlignment="1">
      <alignment vertical="top" wrapText="1"/>
    </xf>
    <xf numFmtId="0" fontId="26" fillId="6" borderId="13" xfId="0" applyFont="1" applyFill="1" applyBorder="1" applyAlignment="1">
      <alignment vertical="top" wrapText="1"/>
    </xf>
    <xf numFmtId="0" fontId="26" fillId="6" borderId="8" xfId="0" applyFont="1" applyFill="1" applyBorder="1" applyAlignment="1">
      <alignment vertical="top" wrapText="1"/>
    </xf>
    <xf numFmtId="0" fontId="26" fillId="6" borderId="4" xfId="0" applyFont="1" applyFill="1" applyBorder="1" applyAlignment="1">
      <alignment vertical="top" wrapText="1"/>
    </xf>
    <xf numFmtId="0" fontId="1" fillId="0" borderId="3" xfId="0" applyFont="1" applyBorder="1" applyAlignment="1">
      <alignment vertical="top" wrapText="1"/>
    </xf>
    <xf numFmtId="0" fontId="1" fillId="0" borderId="12" xfId="0" applyFont="1" applyBorder="1" applyAlignment="1">
      <alignment vertical="top" wrapText="1"/>
    </xf>
    <xf numFmtId="0" fontId="1" fillId="3" borderId="5"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1" fillId="0" borderId="5" xfId="0" applyFont="1" applyBorder="1" applyAlignment="1">
      <alignment horizontal="justify" vertical="top" wrapText="1"/>
    </xf>
    <xf numFmtId="0" fontId="1" fillId="0" borderId="14" xfId="0" applyFont="1" applyBorder="1" applyAlignment="1">
      <alignment horizontal="justify" vertical="top" wrapText="1"/>
    </xf>
    <xf numFmtId="0" fontId="1" fillId="9" borderId="5" xfId="0" applyFont="1" applyFill="1" applyBorder="1" applyAlignment="1">
      <alignment horizontal="left" vertical="top" wrapText="1"/>
    </xf>
    <xf numFmtId="0" fontId="1" fillId="9" borderId="13" xfId="0" applyFont="1" applyFill="1" applyBorder="1" applyAlignment="1">
      <alignment horizontal="left" vertical="top" wrapText="1"/>
    </xf>
    <xf numFmtId="0" fontId="1" fillId="9" borderId="6" xfId="0" applyFont="1" applyFill="1" applyBorder="1" applyAlignment="1">
      <alignment horizontal="left" vertical="top" wrapText="1"/>
    </xf>
    <xf numFmtId="0" fontId="1" fillId="0" borderId="8" xfId="0" applyFont="1" applyBorder="1" applyAlignment="1">
      <alignment vertical="top" wrapText="1"/>
    </xf>
    <xf numFmtId="0" fontId="1" fillId="9" borderId="5" xfId="0" applyFont="1" applyFill="1" applyBorder="1" applyAlignment="1">
      <alignment vertical="top" wrapText="1"/>
    </xf>
    <xf numFmtId="0" fontId="1" fillId="9" borderId="13" xfId="0" applyFont="1" applyFill="1" applyBorder="1" applyAlignment="1">
      <alignment vertical="top" wrapText="1"/>
    </xf>
    <xf numFmtId="0" fontId="1" fillId="9" borderId="6" xfId="0" applyFont="1" applyFill="1" applyBorder="1" applyAlignment="1">
      <alignment vertical="top" wrapText="1"/>
    </xf>
    <xf numFmtId="0" fontId="1" fillId="0" borderId="5" xfId="0" applyFont="1" applyBorder="1" applyAlignment="1">
      <alignment horizontal="left" vertical="top" wrapText="1"/>
    </xf>
    <xf numFmtId="0" fontId="1" fillId="0" borderId="13" xfId="0" applyFont="1" applyBorder="1" applyAlignment="1">
      <alignment horizontal="left" vertical="top" wrapText="1"/>
    </xf>
    <xf numFmtId="0" fontId="1" fillId="0" borderId="6" xfId="0" applyFont="1" applyBorder="1" applyAlignment="1">
      <alignment horizontal="left" vertical="top" wrapText="1"/>
    </xf>
    <xf numFmtId="0" fontId="1" fillId="0" borderId="3" xfId="0" applyFont="1" applyBorder="1" applyAlignment="1">
      <alignment horizontal="left" vertical="top" wrapText="1"/>
    </xf>
    <xf numFmtId="0" fontId="1" fillId="0" borderId="12" xfId="0" applyFont="1" applyBorder="1" applyAlignment="1">
      <alignment horizontal="left" vertical="top" wrapText="1"/>
    </xf>
    <xf numFmtId="0" fontId="1" fillId="0" borderId="10" xfId="0" applyFont="1" applyBorder="1" applyAlignment="1">
      <alignment vertical="top" wrapText="1"/>
    </xf>
    <xf numFmtId="0" fontId="26" fillId="6" borderId="5" xfId="0" applyFont="1" applyFill="1" applyBorder="1" applyAlignment="1">
      <alignment horizontal="left" vertical="center" wrapText="1"/>
    </xf>
    <xf numFmtId="0" fontId="26" fillId="6" borderId="13" xfId="0" applyFont="1" applyFill="1" applyBorder="1" applyAlignment="1">
      <alignment horizontal="left" vertical="center" wrapText="1"/>
    </xf>
    <xf numFmtId="0" fontId="26" fillId="6" borderId="8" xfId="0" applyFont="1" applyFill="1" applyBorder="1" applyAlignment="1">
      <alignment horizontal="left" vertical="center" wrapText="1"/>
    </xf>
    <xf numFmtId="0" fontId="26" fillId="6" borderId="4" xfId="0" applyFont="1" applyFill="1" applyBorder="1" applyAlignment="1">
      <alignment horizontal="left" vertical="center" wrapText="1"/>
    </xf>
    <xf numFmtId="0" fontId="26" fillId="6" borderId="5" xfId="0" applyFont="1" applyFill="1" applyBorder="1" applyAlignment="1">
      <alignment horizontal="center" vertical="center" wrapText="1"/>
    </xf>
    <xf numFmtId="0" fontId="26" fillId="6" borderId="13" xfId="0" applyFont="1" applyFill="1" applyBorder="1" applyAlignment="1">
      <alignment horizontal="center" vertical="center" wrapText="1"/>
    </xf>
    <xf numFmtId="0" fontId="26" fillId="6" borderId="6" xfId="0" applyFont="1" applyFill="1" applyBorder="1" applyAlignment="1">
      <alignment horizontal="center" vertical="center" wrapText="1"/>
    </xf>
    <xf numFmtId="0" fontId="26" fillId="6" borderId="8" xfId="0" applyFont="1" applyFill="1" applyBorder="1" applyAlignment="1">
      <alignment horizontal="center" vertical="center" wrapText="1"/>
    </xf>
    <xf numFmtId="0" fontId="26" fillId="6" borderId="4" xfId="0" applyFont="1" applyFill="1" applyBorder="1" applyAlignment="1">
      <alignment horizontal="center" vertical="center" wrapText="1"/>
    </xf>
    <xf numFmtId="0" fontId="26" fillId="6" borderId="9" xfId="0" applyFont="1" applyFill="1" applyBorder="1" applyAlignment="1">
      <alignment horizontal="center" vertical="center"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3" borderId="5" xfId="0" applyFont="1" applyFill="1" applyBorder="1" applyAlignment="1">
      <alignment vertical="top" wrapText="1"/>
    </xf>
    <xf numFmtId="0" fontId="1" fillId="3" borderId="6" xfId="0" applyFont="1" applyFill="1" applyBorder="1" applyAlignment="1">
      <alignment vertical="top" wrapText="1"/>
    </xf>
    <xf numFmtId="0" fontId="1" fillId="3" borderId="14" xfId="0" applyFont="1" applyFill="1" applyBorder="1" applyAlignment="1">
      <alignment vertical="top" wrapText="1"/>
    </xf>
    <xf numFmtId="0" fontId="1" fillId="3" borderId="15" xfId="0" applyFont="1" applyFill="1" applyBorder="1" applyAlignment="1">
      <alignment vertical="top" wrapText="1"/>
    </xf>
    <xf numFmtId="0" fontId="1" fillId="0" borderId="26" xfId="0" applyFont="1" applyBorder="1" applyAlignment="1">
      <alignment horizontal="left" vertical="top" wrapText="1"/>
    </xf>
    <xf numFmtId="0" fontId="1" fillId="0" borderId="19" xfId="0" applyFont="1" applyBorder="1" applyAlignment="1">
      <alignment horizontal="left" vertical="top" wrapText="1"/>
    </xf>
    <xf numFmtId="0" fontId="1" fillId="0" borderId="23" xfId="0" applyFont="1" applyBorder="1" applyAlignment="1">
      <alignment horizontal="left" vertical="top" wrapText="1"/>
    </xf>
    <xf numFmtId="0" fontId="1" fillId="3" borderId="8" xfId="0" applyFont="1" applyFill="1" applyBorder="1" applyAlignment="1">
      <alignment vertical="top" wrapText="1"/>
    </xf>
    <xf numFmtId="0" fontId="1" fillId="3" borderId="9" xfId="0" applyFont="1" applyFill="1" applyBorder="1" applyAlignment="1">
      <alignment vertical="top" wrapText="1"/>
    </xf>
    <xf numFmtId="0" fontId="1" fillId="0" borderId="14" xfId="0" applyFont="1" applyBorder="1" applyAlignment="1">
      <alignment horizontal="left" vertical="top" wrapText="1"/>
    </xf>
    <xf numFmtId="0" fontId="1" fillId="0" borderId="0" xfId="0" applyFont="1" applyAlignment="1">
      <alignment horizontal="left" vertical="top" wrapText="1"/>
    </xf>
    <xf numFmtId="0" fontId="1" fillId="0" borderId="15" xfId="0" applyFont="1" applyBorder="1" applyAlignment="1">
      <alignment horizontal="left" vertical="top" wrapText="1"/>
    </xf>
    <xf numFmtId="0" fontId="1" fillId="0" borderId="0" xfId="0" applyFont="1" applyAlignment="1">
      <alignment vertical="top" wrapText="1"/>
    </xf>
    <xf numFmtId="0" fontId="1" fillId="0" borderId="15" xfId="0" applyFont="1" applyBorder="1" applyAlignment="1">
      <alignment vertical="top" wrapText="1"/>
    </xf>
    <xf numFmtId="0" fontId="1" fillId="0" borderId="4" xfId="0" applyFont="1" applyBorder="1" applyAlignment="1">
      <alignment vertical="top" wrapText="1"/>
    </xf>
    <xf numFmtId="0" fontId="1" fillId="0" borderId="9" xfId="0" applyFont="1" applyBorder="1" applyAlignment="1">
      <alignment vertical="top" wrapText="1"/>
    </xf>
    <xf numFmtId="0" fontId="1" fillId="0" borderId="3" xfId="0" applyFont="1" applyBorder="1" applyAlignment="1">
      <alignment horizontal="center" vertical="top"/>
    </xf>
    <xf numFmtId="0" fontId="1" fillId="0" borderId="12" xfId="0" applyFont="1" applyBorder="1" applyAlignment="1">
      <alignment horizontal="center" vertical="top"/>
    </xf>
    <xf numFmtId="0" fontId="1" fillId="0" borderId="10" xfId="0" applyFont="1" applyBorder="1" applyAlignment="1">
      <alignment horizontal="center" vertical="top"/>
    </xf>
    <xf numFmtId="0" fontId="26" fillId="6" borderId="17" xfId="0" applyFont="1" applyFill="1" applyBorder="1" applyAlignment="1">
      <alignment vertical="center" wrapText="1"/>
    </xf>
    <xf numFmtId="0" fontId="26" fillId="6" borderId="4" xfId="0" applyFont="1" applyFill="1" applyBorder="1" applyAlignment="1">
      <alignment vertical="center" wrapText="1"/>
    </xf>
    <xf numFmtId="0" fontId="1" fillId="0" borderId="26" xfId="0" applyFont="1" applyBorder="1" applyAlignment="1">
      <alignment vertical="top" wrapText="1"/>
    </xf>
    <xf numFmtId="0" fontId="1" fillId="0" borderId="19" xfId="0" applyFont="1" applyBorder="1" applyAlignment="1">
      <alignment vertical="top" wrapText="1"/>
    </xf>
    <xf numFmtId="0" fontId="1" fillId="0" borderId="22" xfId="0" applyFont="1" applyBorder="1" applyAlignment="1">
      <alignment vertical="top" wrapText="1"/>
    </xf>
    <xf numFmtId="0" fontId="26" fillId="6" borderId="16" xfId="0" applyFont="1" applyFill="1" applyBorder="1" applyAlignment="1">
      <alignment vertical="center" wrapText="1"/>
    </xf>
    <xf numFmtId="0" fontId="26" fillId="6" borderId="8" xfId="0" applyFont="1" applyFill="1" applyBorder="1" applyAlignment="1">
      <alignment vertical="center" wrapText="1"/>
    </xf>
    <xf numFmtId="0" fontId="1" fillId="0" borderId="3" xfId="0" applyFont="1" applyBorder="1" applyAlignment="1">
      <alignment horizontal="justify" vertical="top" wrapText="1"/>
    </xf>
    <xf numFmtId="0" fontId="1" fillId="0" borderId="12" xfId="0" applyFont="1" applyBorder="1" applyAlignment="1">
      <alignment horizontal="justify"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center" vertical="top" wrapText="1"/>
    </xf>
    <xf numFmtId="0" fontId="1" fillId="0" borderId="2" xfId="0" applyFont="1" applyBorder="1" applyAlignment="1">
      <alignment horizontal="center" vertical="top" wrapText="1"/>
    </xf>
    <xf numFmtId="0" fontId="23" fillId="7" borderId="5" xfId="0" applyFont="1" applyFill="1" applyBorder="1" applyAlignment="1">
      <alignment horizontal="center" vertical="top" wrapText="1"/>
    </xf>
    <xf numFmtId="0" fontId="23" fillId="7" borderId="13" xfId="0" applyFont="1" applyFill="1" applyBorder="1" applyAlignment="1">
      <alignment horizontal="center" vertical="top" wrapText="1"/>
    </xf>
    <xf numFmtId="0" fontId="23" fillId="7" borderId="14" xfId="0" applyFont="1" applyFill="1" applyBorder="1" applyAlignment="1">
      <alignment horizontal="center" vertical="top" wrapText="1"/>
    </xf>
    <xf numFmtId="0" fontId="23" fillId="7" borderId="0" xfId="0" applyFont="1" applyFill="1" applyAlignment="1">
      <alignment horizontal="center" vertical="top" wrapText="1"/>
    </xf>
    <xf numFmtId="0" fontId="23" fillId="7" borderId="8" xfId="0" applyFont="1" applyFill="1" applyBorder="1" applyAlignment="1">
      <alignment horizontal="center" vertical="top" wrapText="1"/>
    </xf>
    <xf numFmtId="0" fontId="23" fillId="7" borderId="4" xfId="0" applyFont="1" applyFill="1" applyBorder="1" applyAlignment="1">
      <alignment horizontal="center" vertical="top" wrapText="1"/>
    </xf>
    <xf numFmtId="0" fontId="25" fillId="7" borderId="7" xfId="0" applyFont="1" applyFill="1" applyBorder="1" applyAlignment="1">
      <alignment horizontal="center" vertical="center"/>
    </xf>
    <xf numFmtId="0" fontId="25" fillId="7" borderId="1" xfId="0" applyFont="1" applyFill="1" applyBorder="1" applyAlignment="1">
      <alignment horizontal="center" vertical="center"/>
    </xf>
    <xf numFmtId="0" fontId="8" fillId="8" borderId="5" xfId="0" applyFont="1" applyFill="1" applyBorder="1" applyAlignment="1">
      <alignment horizontal="center" vertical="center" wrapText="1"/>
    </xf>
    <xf numFmtId="0" fontId="8" fillId="8" borderId="14"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6" borderId="5" xfId="0" applyFont="1" applyFill="1" applyBorder="1" applyAlignment="1">
      <alignment vertical="center" wrapText="1"/>
    </xf>
    <xf numFmtId="0" fontId="8" fillId="6" borderId="13" xfId="0" applyFont="1" applyFill="1" applyBorder="1" applyAlignment="1">
      <alignment vertical="center" wrapText="1"/>
    </xf>
    <xf numFmtId="0" fontId="8" fillId="6" borderId="6" xfId="0" applyFont="1" applyFill="1" applyBorder="1" applyAlignment="1">
      <alignment vertical="center" wrapText="1"/>
    </xf>
    <xf numFmtId="0" fontId="8" fillId="6" borderId="8" xfId="0" applyFont="1" applyFill="1" applyBorder="1" applyAlignment="1">
      <alignment vertical="center" wrapText="1"/>
    </xf>
    <xf numFmtId="0" fontId="8" fillId="6" borderId="4" xfId="0" applyFont="1" applyFill="1" applyBorder="1" applyAlignment="1">
      <alignment vertical="center" wrapText="1"/>
    </xf>
    <xf numFmtId="0" fontId="8" fillId="6" borderId="9" xfId="0" applyFont="1" applyFill="1" applyBorder="1" applyAlignment="1">
      <alignment vertical="center" wrapText="1"/>
    </xf>
    <xf numFmtId="0" fontId="8" fillId="8" borderId="5" xfId="0" applyFont="1" applyFill="1" applyBorder="1" applyAlignment="1">
      <alignment horizontal="center" vertical="center"/>
    </xf>
    <xf numFmtId="0" fontId="8" fillId="8" borderId="6" xfId="0" applyFont="1" applyFill="1" applyBorder="1" applyAlignment="1">
      <alignment horizontal="center" vertical="center"/>
    </xf>
    <xf numFmtId="0" fontId="8" fillId="8" borderId="14" xfId="0" applyFont="1" applyFill="1" applyBorder="1" applyAlignment="1">
      <alignment horizontal="center" vertical="center"/>
    </xf>
    <xf numFmtId="0" fontId="8" fillId="8" borderId="15" xfId="0" applyFont="1" applyFill="1" applyBorder="1" applyAlignment="1">
      <alignment horizontal="center" vertical="center"/>
    </xf>
    <xf numFmtId="0" fontId="8" fillId="8" borderId="8" xfId="0" applyFont="1" applyFill="1" applyBorder="1" applyAlignment="1">
      <alignment horizontal="center" vertical="center"/>
    </xf>
    <xf numFmtId="0" fontId="8" fillId="8" borderId="9" xfId="0" applyFont="1" applyFill="1" applyBorder="1" applyAlignment="1">
      <alignment horizontal="center" vertical="center"/>
    </xf>
    <xf numFmtId="0" fontId="8" fillId="8" borderId="13" xfId="0" applyFont="1" applyFill="1" applyBorder="1" applyAlignment="1">
      <alignment horizontal="center" vertical="center"/>
    </xf>
    <xf numFmtId="0" fontId="8" fillId="8" borderId="0" xfId="0" applyFont="1" applyFill="1" applyAlignment="1">
      <alignment horizontal="center" vertical="center"/>
    </xf>
    <xf numFmtId="0" fontId="8" fillId="8" borderId="4" xfId="0" applyFont="1" applyFill="1" applyBorder="1" applyAlignment="1">
      <alignment horizontal="center" vertical="center"/>
    </xf>
    <xf numFmtId="0" fontId="25" fillId="6" borderId="5" xfId="0" applyFont="1" applyFill="1" applyBorder="1" applyAlignment="1">
      <alignment vertical="center" wrapText="1"/>
    </xf>
    <xf numFmtId="0" fontId="25" fillId="6" borderId="13" xfId="0" applyFont="1" applyFill="1" applyBorder="1" applyAlignment="1">
      <alignment vertical="center" wrapText="1"/>
    </xf>
    <xf numFmtId="0" fontId="25" fillId="6" borderId="14" xfId="0" applyFont="1" applyFill="1" applyBorder="1" applyAlignment="1">
      <alignment vertical="center" wrapText="1"/>
    </xf>
    <xf numFmtId="0" fontId="25" fillId="6" borderId="0" xfId="0" applyFont="1" applyFill="1" applyAlignment="1">
      <alignment vertical="center" wrapText="1"/>
    </xf>
    <xf numFmtId="0" fontId="25" fillId="6" borderId="8" xfId="0" applyFont="1" applyFill="1" applyBorder="1" applyAlignment="1">
      <alignment vertical="center" wrapText="1"/>
    </xf>
    <xf numFmtId="0" fontId="25" fillId="6" borderId="4" xfId="0" applyFont="1" applyFill="1" applyBorder="1" applyAlignment="1">
      <alignment vertical="center" wrapText="1"/>
    </xf>
    <xf numFmtId="0" fontId="1" fillId="0" borderId="13" xfId="0" applyFont="1" applyBorder="1" applyAlignment="1">
      <alignment horizontal="justify" vertical="top" wrapText="1"/>
    </xf>
    <xf numFmtId="0" fontId="1" fillId="0" borderId="6" xfId="0" applyFont="1" applyBorder="1" applyAlignment="1">
      <alignment horizontal="justify" vertical="top" wrapText="1"/>
    </xf>
    <xf numFmtId="0" fontId="1" fillId="0" borderId="0" xfId="0" applyFont="1" applyAlignment="1">
      <alignment horizontal="justify" vertical="top" wrapText="1"/>
    </xf>
    <xf numFmtId="0" fontId="1" fillId="0" borderId="15" xfId="0" applyFont="1" applyBorder="1" applyAlignment="1">
      <alignment horizontal="justify" vertical="top" wrapText="1"/>
    </xf>
    <xf numFmtId="0" fontId="8" fillId="8" borderId="6"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 fillId="0" borderId="4" xfId="0" applyFont="1" applyBorder="1" applyAlignment="1">
      <alignment horizontal="left" vertical="top" wrapText="1"/>
    </xf>
    <xf numFmtId="0" fontId="26" fillId="6" borderId="5" xfId="0" applyFont="1" applyFill="1" applyBorder="1" applyAlignment="1">
      <alignment vertical="center" wrapText="1"/>
    </xf>
    <xf numFmtId="0" fontId="26" fillId="6" borderId="13" xfId="0" applyFont="1" applyFill="1" applyBorder="1" applyAlignment="1">
      <alignment vertical="center" wrapText="1"/>
    </xf>
    <xf numFmtId="0" fontId="1" fillId="0" borderId="10" xfId="0" applyFont="1" applyBorder="1" applyAlignment="1">
      <alignment horizontal="left" vertical="top" wrapText="1"/>
    </xf>
    <xf numFmtId="0" fontId="1" fillId="3" borderId="8" xfId="0" applyFont="1" applyFill="1" applyBorder="1" applyAlignment="1">
      <alignment horizontal="left" vertical="top" wrapText="1"/>
    </xf>
    <xf numFmtId="0" fontId="1" fillId="3" borderId="9" xfId="0" applyFont="1" applyFill="1" applyBorder="1" applyAlignment="1">
      <alignment horizontal="left" vertical="top" wrapText="1"/>
    </xf>
    <xf numFmtId="0" fontId="1" fillId="9" borderId="7" xfId="0" applyFont="1" applyFill="1" applyBorder="1" applyAlignment="1">
      <alignment horizontal="left" vertical="top" wrapText="1"/>
    </xf>
    <xf numFmtId="0" fontId="1" fillId="9" borderId="1" xfId="0" applyFont="1" applyFill="1" applyBorder="1" applyAlignment="1">
      <alignment horizontal="left" vertical="top" wrapText="1"/>
    </xf>
    <xf numFmtId="0" fontId="1" fillId="9" borderId="2" xfId="0" applyFont="1" applyFill="1" applyBorder="1" applyAlignment="1">
      <alignment horizontal="left" vertical="top" wrapText="1"/>
    </xf>
    <xf numFmtId="0" fontId="1" fillId="0" borderId="7" xfId="0" applyFont="1" applyBorder="1" applyAlignment="1">
      <alignment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8" fillId="8" borderId="3"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3" fillId="8" borderId="11" xfId="0" applyFont="1" applyFill="1" applyBorder="1" applyAlignment="1">
      <alignment horizontal="center" vertical="center"/>
    </xf>
    <xf numFmtId="0" fontId="6" fillId="3" borderId="5" xfId="0" applyFont="1" applyFill="1" applyBorder="1" applyAlignment="1">
      <alignment horizontal="center" vertical="top" wrapText="1"/>
    </xf>
    <xf numFmtId="0" fontId="6" fillId="3" borderId="6" xfId="0" applyFont="1" applyFill="1" applyBorder="1" applyAlignment="1">
      <alignment horizontal="center" vertical="top" wrapText="1"/>
    </xf>
    <xf numFmtId="0" fontId="3" fillId="8" borderId="5"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8" xfId="0" applyFont="1" applyFill="1" applyBorder="1" applyAlignment="1">
      <alignment horizontal="center" vertical="center"/>
    </xf>
    <xf numFmtId="0" fontId="8" fillId="8" borderId="11" xfId="0" applyFont="1" applyFill="1" applyBorder="1" applyAlignment="1">
      <alignment horizontal="center" vertical="center"/>
    </xf>
    <xf numFmtId="0" fontId="3" fillId="8" borderId="11" xfId="0" applyFont="1" applyFill="1" applyBorder="1" applyAlignment="1">
      <alignment horizontal="left" vertical="center"/>
    </xf>
    <xf numFmtId="0" fontId="3" fillId="8" borderId="5" xfId="0" applyFont="1" applyFill="1" applyBorder="1" applyAlignment="1">
      <alignment horizontal="left" vertical="center"/>
    </xf>
    <xf numFmtId="0" fontId="3" fillId="8" borderId="14" xfId="0" applyFont="1" applyFill="1" applyBorder="1" applyAlignment="1">
      <alignment horizontal="left" vertical="center"/>
    </xf>
    <xf numFmtId="0" fontId="3" fillId="8" borderId="8" xfId="0" applyFont="1" applyFill="1" applyBorder="1" applyAlignment="1">
      <alignment horizontal="left" vertical="center"/>
    </xf>
    <xf numFmtId="0" fontId="3" fillId="8" borderId="11" xfId="0" applyFont="1" applyFill="1" applyBorder="1" applyAlignment="1">
      <alignment horizontal="left" vertical="center" wrapText="1"/>
    </xf>
    <xf numFmtId="0" fontId="8" fillId="8" borderId="11" xfId="0" applyFont="1" applyFill="1" applyBorder="1" applyAlignment="1">
      <alignment horizontal="center" vertical="center" wrapText="1"/>
    </xf>
    <xf numFmtId="0" fontId="6" fillId="3" borderId="5" xfId="0" applyFont="1" applyFill="1" applyBorder="1" applyAlignment="1">
      <alignment vertical="top" wrapText="1"/>
    </xf>
    <xf numFmtId="0" fontId="6" fillId="3" borderId="6" xfId="0" applyFont="1" applyFill="1" applyBorder="1" applyAlignment="1">
      <alignment vertical="top" wrapText="1"/>
    </xf>
    <xf numFmtId="0" fontId="6" fillId="3" borderId="5" xfId="0" applyFont="1" applyFill="1" applyBorder="1" applyAlignment="1">
      <alignment horizontal="left" vertical="top" wrapText="1"/>
    </xf>
    <xf numFmtId="0" fontId="28" fillId="6" borderId="5" xfId="0" applyFont="1" applyFill="1" applyBorder="1" applyAlignment="1">
      <alignment horizontal="left" vertical="center" wrapText="1"/>
    </xf>
    <xf numFmtId="0" fontId="28" fillId="6" borderId="13" xfId="0" applyFont="1" applyFill="1" applyBorder="1" applyAlignment="1">
      <alignment horizontal="left" vertical="center" wrapText="1"/>
    </xf>
    <xf numFmtId="0" fontId="28" fillId="6" borderId="8" xfId="0" applyFont="1" applyFill="1" applyBorder="1" applyAlignment="1">
      <alignment horizontal="left" vertical="center" wrapText="1"/>
    </xf>
    <xf numFmtId="0" fontId="28" fillId="6" borderId="4" xfId="0" applyFont="1" applyFill="1" applyBorder="1" applyAlignment="1">
      <alignment horizontal="left" vertical="center" wrapText="1"/>
    </xf>
    <xf numFmtId="0" fontId="28" fillId="6" borderId="0" xfId="0" applyFont="1" applyFill="1" applyAlignment="1">
      <alignment horizontal="left" vertical="center" wrapText="1"/>
    </xf>
    <xf numFmtId="0" fontId="8" fillId="7" borderId="11"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0" xfId="0" applyFont="1" applyFill="1" applyAlignment="1">
      <alignment horizontal="left" vertical="top" wrapText="1"/>
    </xf>
    <xf numFmtId="0" fontId="8" fillId="7" borderId="11" xfId="0" applyFont="1" applyFill="1" applyBorder="1" applyAlignment="1">
      <alignment horizontal="center" vertical="center"/>
    </xf>
    <xf numFmtId="0" fontId="8" fillId="7" borderId="5" xfId="0" applyFont="1" applyFill="1" applyBorder="1" applyAlignment="1">
      <alignment horizontal="center" vertical="center"/>
    </xf>
    <xf numFmtId="0" fontId="8" fillId="7" borderId="14" xfId="0" applyFont="1" applyFill="1" applyBorder="1" applyAlignment="1">
      <alignment horizontal="center" vertical="center"/>
    </xf>
    <xf numFmtId="0" fontId="8" fillId="7" borderId="8" xfId="0" applyFont="1" applyFill="1" applyBorder="1" applyAlignment="1">
      <alignment horizontal="center" vertical="center"/>
    </xf>
    <xf numFmtId="0" fontId="23" fillId="7" borderId="7" xfId="0" applyFont="1" applyFill="1" applyBorder="1" applyAlignment="1">
      <alignment horizontal="left" vertical="top" wrapText="1"/>
    </xf>
    <xf numFmtId="0" fontId="23" fillId="7" borderId="1" xfId="0" applyFont="1" applyFill="1" applyBorder="1" applyAlignment="1">
      <alignment horizontal="left" vertical="top" wrapText="1"/>
    </xf>
    <xf numFmtId="0" fontId="28" fillId="7" borderId="7" xfId="0" applyFont="1" applyFill="1" applyBorder="1" applyAlignment="1">
      <alignment horizontal="left" vertical="top" wrapText="1"/>
    </xf>
    <xf numFmtId="0" fontId="28" fillId="7" borderId="1" xfId="0" applyFont="1" applyFill="1" applyBorder="1" applyAlignment="1">
      <alignment horizontal="left" vertical="top" wrapText="1"/>
    </xf>
    <xf numFmtId="0" fontId="20" fillId="0" borderId="3" xfId="0" applyFont="1" applyBorder="1" applyAlignment="1">
      <alignment horizontal="left" vertical="top" wrapText="1"/>
    </xf>
    <xf numFmtId="0" fontId="20" fillId="0" borderId="12" xfId="0" applyFont="1" applyBorder="1" applyAlignment="1">
      <alignment horizontal="left" vertical="top" wrapText="1"/>
    </xf>
    <xf numFmtId="0" fontId="20" fillId="0" borderId="10" xfId="0" applyFont="1" applyBorder="1" applyAlignment="1">
      <alignment horizontal="left" vertical="top" wrapText="1"/>
    </xf>
    <xf numFmtId="0" fontId="6" fillId="0" borderId="11" xfId="0" applyFont="1" applyBorder="1" applyAlignment="1">
      <alignment horizontal="left" vertical="top"/>
    </xf>
    <xf numFmtId="0" fontId="6" fillId="0" borderId="2" xfId="0" applyFont="1" applyBorder="1" applyAlignment="1">
      <alignment horizontal="left" vertical="top" wrapText="1"/>
    </xf>
    <xf numFmtId="0" fontId="6" fillId="0" borderId="5" xfId="0" applyFont="1" applyBorder="1" applyAlignment="1">
      <alignment horizontal="left" vertical="top" wrapText="1"/>
    </xf>
    <xf numFmtId="0" fontId="6" fillId="0" borderId="14" xfId="0" applyFont="1" applyBorder="1" applyAlignment="1">
      <alignment horizontal="left" vertical="top" wrapText="1"/>
    </xf>
    <xf numFmtId="0" fontId="6" fillId="0" borderId="8" xfId="0" applyFont="1" applyBorder="1" applyAlignment="1">
      <alignment horizontal="left" vertical="top" wrapText="1"/>
    </xf>
    <xf numFmtId="0" fontId="6" fillId="0" borderId="11" xfId="0" applyFont="1" applyBorder="1" applyAlignment="1">
      <alignment horizontal="left" vertical="top" wrapText="1"/>
    </xf>
    <xf numFmtId="0" fontId="13" fillId="0" borderId="11" xfId="0" applyFont="1" applyBorder="1" applyAlignment="1">
      <alignment horizontal="left" vertical="top" wrapText="1"/>
    </xf>
    <xf numFmtId="0" fontId="6" fillId="0" borderId="3" xfId="0" applyFont="1" applyBorder="1" applyAlignment="1">
      <alignment horizontal="left" vertical="top" wrapText="1"/>
    </xf>
    <xf numFmtId="0" fontId="28" fillId="6" borderId="14" xfId="0" applyFont="1" applyFill="1" applyBorder="1" applyAlignment="1">
      <alignment horizontal="left" vertical="top" wrapText="1"/>
    </xf>
    <xf numFmtId="0" fontId="28" fillId="6" borderId="0" xfId="0" applyFont="1" applyFill="1" applyAlignment="1">
      <alignment horizontal="left" vertical="top" wrapText="1"/>
    </xf>
    <xf numFmtId="0" fontId="28" fillId="6" borderId="8" xfId="0" applyFont="1" applyFill="1" applyBorder="1" applyAlignment="1">
      <alignment horizontal="left" vertical="top" wrapText="1"/>
    </xf>
    <xf numFmtId="0" fontId="28" fillId="6" borderId="4" xfId="0" applyFont="1" applyFill="1" applyBorder="1" applyAlignment="1">
      <alignment horizontal="left" vertical="top" wrapText="1"/>
    </xf>
    <xf numFmtId="0" fontId="28" fillId="6" borderId="13" xfId="0" applyFont="1" applyFill="1" applyBorder="1" applyAlignment="1">
      <alignment horizontal="left" vertical="top" wrapText="1"/>
    </xf>
    <xf numFmtId="0" fontId="6" fillId="3" borderId="1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5" xfId="0" applyFont="1" applyBorder="1" applyAlignment="1">
      <alignment horizontal="left" vertical="top" wrapText="1"/>
    </xf>
    <xf numFmtId="0" fontId="13" fillId="0" borderId="14" xfId="0" applyFont="1" applyBorder="1" applyAlignment="1">
      <alignment horizontal="left" vertical="top" wrapText="1"/>
    </xf>
    <xf numFmtId="0" fontId="14" fillId="0" borderId="11" xfId="0" applyFont="1" applyBorder="1" applyAlignment="1">
      <alignment horizontal="left" vertical="center" wrapText="1"/>
    </xf>
    <xf numFmtId="0" fontId="24" fillId="6" borderId="14" xfId="0" applyFont="1" applyFill="1" applyBorder="1" applyAlignment="1">
      <alignment horizontal="left" vertical="center" wrapText="1"/>
    </xf>
    <xf numFmtId="0" fontId="24" fillId="6" borderId="0" xfId="0" applyFont="1" applyFill="1" applyAlignment="1">
      <alignment horizontal="left" vertical="center" wrapText="1"/>
    </xf>
    <xf numFmtId="0" fontId="24" fillId="6" borderId="7" xfId="0" applyFont="1" applyFill="1" applyBorder="1" applyAlignment="1">
      <alignment horizontal="left" vertical="top" wrapText="1"/>
    </xf>
    <xf numFmtId="0" fontId="24" fillId="6" borderId="1" xfId="0" applyFont="1" applyFill="1" applyBorder="1" applyAlignment="1">
      <alignment horizontal="left" vertical="top" wrapText="1"/>
    </xf>
    <xf numFmtId="0" fontId="24" fillId="6" borderId="4" xfId="0" applyFont="1" applyFill="1" applyBorder="1" applyAlignment="1">
      <alignment horizontal="left" vertical="center" wrapText="1"/>
    </xf>
    <xf numFmtId="0" fontId="24" fillId="7" borderId="7" xfId="0" applyFont="1" applyFill="1" applyBorder="1" applyAlignment="1">
      <alignment horizontal="center" vertical="center"/>
    </xf>
    <xf numFmtId="0" fontId="24" fillId="7" borderId="1" xfId="0" applyFont="1" applyFill="1" applyBorder="1" applyAlignment="1">
      <alignment horizontal="center" vertical="center"/>
    </xf>
    <xf numFmtId="0" fontId="22" fillId="7" borderId="5" xfId="0" applyFont="1" applyFill="1" applyBorder="1" applyAlignment="1">
      <alignment horizontal="center" vertical="top" wrapText="1"/>
    </xf>
    <xf numFmtId="0" fontId="22" fillId="7" borderId="13" xfId="0" applyFont="1" applyFill="1" applyBorder="1" applyAlignment="1">
      <alignment horizontal="center" vertical="top" wrapText="1"/>
    </xf>
    <xf numFmtId="0" fontId="22" fillId="7" borderId="14" xfId="0" applyFont="1" applyFill="1" applyBorder="1" applyAlignment="1">
      <alignment horizontal="center" vertical="top" wrapText="1"/>
    </xf>
    <xf numFmtId="0" fontId="22" fillId="7" borderId="0" xfId="0" applyFont="1" applyFill="1" applyAlignment="1">
      <alignment horizontal="center" vertical="top" wrapText="1"/>
    </xf>
    <xf numFmtId="0" fontId="22" fillId="7" borderId="8" xfId="0" applyFont="1" applyFill="1" applyBorder="1" applyAlignment="1">
      <alignment horizontal="center" vertical="top" wrapText="1"/>
    </xf>
    <xf numFmtId="0" fontId="22" fillId="7" borderId="4" xfId="0" applyFont="1" applyFill="1" applyBorder="1" applyAlignment="1">
      <alignment horizontal="center" vertical="top" wrapText="1"/>
    </xf>
    <xf numFmtId="0" fontId="1" fillId="3" borderId="13" xfId="0"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31" xfId="0" applyFont="1" applyFill="1" applyBorder="1" applyAlignment="1">
      <alignment horizontal="left" vertical="top" wrapText="1"/>
    </xf>
    <xf numFmtId="0" fontId="14" fillId="2" borderId="11" xfId="0" applyFont="1" applyFill="1" applyBorder="1" applyAlignment="1">
      <alignment vertical="top" wrapText="1"/>
    </xf>
    <xf numFmtId="0" fontId="6" fillId="2" borderId="11" xfId="0" applyFont="1" applyFill="1" applyBorder="1" applyAlignment="1">
      <alignment vertical="top" wrapText="1"/>
    </xf>
    <xf numFmtId="0" fontId="13" fillId="2" borderId="11" xfId="0" applyFont="1" applyFill="1" applyBorder="1" applyAlignment="1">
      <alignment vertical="top" wrapText="1"/>
    </xf>
    <xf numFmtId="0" fontId="1" fillId="0" borderId="0" xfId="0" applyFont="1" applyAlignment="1">
      <alignment horizontal="center" vertical="top"/>
    </xf>
    <xf numFmtId="0" fontId="1" fillId="3" borderId="0" xfId="0" applyFont="1" applyFill="1" applyBorder="1" applyAlignment="1">
      <alignment horizontal="left" vertical="top" wrapText="1"/>
    </xf>
    <xf numFmtId="0" fontId="1" fillId="0" borderId="0" xfId="0" applyFont="1" applyBorder="1" applyAlignment="1">
      <alignment horizontal="left" vertical="top" wrapText="1"/>
    </xf>
    <xf numFmtId="0" fontId="1" fillId="3" borderId="4" xfId="0" applyFont="1" applyFill="1" applyBorder="1" applyAlignment="1">
      <alignment horizontal="left" vertical="top" wrapText="1"/>
    </xf>
    <xf numFmtId="0" fontId="1" fillId="0" borderId="7"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1" xfId="0" applyFont="1" applyBorder="1" applyAlignment="1">
      <alignment horizontal="left" vertical="top" wrapText="1"/>
    </xf>
    <xf numFmtId="0" fontId="6" fillId="3" borderId="8" xfId="0" applyFont="1" applyFill="1" applyBorder="1" applyAlignment="1">
      <alignment vertical="top" wrapText="1"/>
    </xf>
    <xf numFmtId="0" fontId="6" fillId="3" borderId="9" xfId="0" applyFont="1" applyFill="1" applyBorder="1" applyAlignment="1">
      <alignment vertical="top" wrapText="1"/>
    </xf>
    <xf numFmtId="0" fontId="6" fillId="2" borderId="7" xfId="0" applyFont="1" applyFill="1" applyBorder="1" applyAlignment="1">
      <alignment vertical="top" wrapText="1"/>
    </xf>
    <xf numFmtId="0" fontId="6" fillId="2" borderId="11" xfId="0" applyFont="1" applyFill="1" applyBorder="1" applyAlignment="1">
      <alignment vertical="top"/>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1" fillId="0" borderId="18" xfId="0" applyFont="1" applyBorder="1" applyAlignment="1">
      <alignment horizontal="left" vertical="top" wrapText="1"/>
    </xf>
    <xf numFmtId="0" fontId="1" fillId="0" borderId="21" xfId="0" applyFont="1" applyBorder="1" applyAlignment="1">
      <alignment horizontal="left" vertical="top" wrapText="1"/>
    </xf>
    <xf numFmtId="0" fontId="1" fillId="0" borderId="20" xfId="0" applyFont="1" applyBorder="1" applyAlignment="1">
      <alignment horizontal="left" vertical="top" wrapText="1"/>
    </xf>
    <xf numFmtId="0" fontId="1" fillId="9" borderId="3" xfId="0" applyFont="1" applyFill="1" applyBorder="1" applyAlignment="1">
      <alignment horizontal="center" vertical="top"/>
    </xf>
    <xf numFmtId="0" fontId="1" fillId="9" borderId="11" xfId="0" applyFont="1" applyFill="1" applyBorder="1" applyAlignment="1">
      <alignment horizontal="center" vertical="top"/>
    </xf>
    <xf numFmtId="0" fontId="37" fillId="11" borderId="3" xfId="0" applyFont="1" applyFill="1" applyBorder="1" applyAlignment="1">
      <alignment horizontal="center" vertical="center" wrapText="1"/>
    </xf>
    <xf numFmtId="0" fontId="37" fillId="11" borderId="12" xfId="0" applyFont="1" applyFill="1" applyBorder="1" applyAlignment="1">
      <alignment horizontal="center" vertical="center" wrapText="1"/>
    </xf>
    <xf numFmtId="0" fontId="37" fillId="11" borderId="10" xfId="0" applyFont="1" applyFill="1" applyBorder="1" applyAlignment="1">
      <alignment horizontal="center" vertical="center" wrapText="1"/>
    </xf>
    <xf numFmtId="0" fontId="14" fillId="0" borderId="3" xfId="0" applyFont="1" applyBorder="1" applyAlignment="1">
      <alignment horizontal="left" vertical="top" wrapText="1"/>
    </xf>
    <xf numFmtId="0" fontId="6" fillId="3" borderId="3" xfId="0" applyFont="1" applyFill="1" applyBorder="1" applyAlignment="1">
      <alignment vertical="top" wrapText="1"/>
    </xf>
    <xf numFmtId="0" fontId="6" fillId="3" borderId="12" xfId="0" applyFont="1" applyFill="1" applyBorder="1" applyAlignment="1">
      <alignment vertical="top" wrapText="1"/>
    </xf>
    <xf numFmtId="0" fontId="6" fillId="10" borderId="7" xfId="0" applyFont="1" applyFill="1" applyBorder="1" applyAlignment="1">
      <alignment vertical="top" wrapText="1"/>
    </xf>
    <xf numFmtId="0" fontId="13" fillId="10" borderId="7" xfId="0" applyFont="1" applyFill="1" applyBorder="1" applyAlignment="1">
      <alignment vertical="top" wrapText="1"/>
    </xf>
    <xf numFmtId="0" fontId="6" fillId="3" borderId="10"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99FF33"/>
      <color rgb="FFCCFFCC"/>
      <color rgb="FFFFFFCC"/>
      <color rgb="FFDCE9F0"/>
      <color rgb="FFFF82ED"/>
      <color rgb="FFFFFF99"/>
      <color rgb="FF8999DD"/>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5879</xdr:rowOff>
    </xdr:from>
    <xdr:to>
      <xdr:col>4</xdr:col>
      <xdr:colOff>483662</xdr:colOff>
      <xdr:row>4</xdr:row>
      <xdr:rowOff>144053</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stretch>
          <a:fillRect/>
        </a:stretch>
      </xdr:blipFill>
      <xdr:spPr>
        <a:xfrm>
          <a:off x="0" y="412279"/>
          <a:ext cx="3785662" cy="747774"/>
        </a:xfrm>
        <a:prstGeom prst="rect">
          <a:avLst/>
        </a:prstGeom>
      </xdr:spPr>
    </xdr:pic>
    <xdr:clientData/>
  </xdr:twoCellAnchor>
  <xdr:twoCellAnchor editAs="oneCell">
    <xdr:from>
      <xdr:col>5</xdr:col>
      <xdr:colOff>417285</xdr:colOff>
      <xdr:row>0</xdr:row>
      <xdr:rowOff>69085</xdr:rowOff>
    </xdr:from>
    <xdr:to>
      <xdr:col>8</xdr:col>
      <xdr:colOff>115165</xdr:colOff>
      <xdr:row>4</xdr:row>
      <xdr:rowOff>182488</xdr:rowOff>
    </xdr:to>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2"/>
        <a:stretch>
          <a:fillRect/>
        </a:stretch>
      </xdr:blipFill>
      <xdr:spPr>
        <a:xfrm>
          <a:off x="4544785" y="272285"/>
          <a:ext cx="2174380" cy="926203"/>
        </a:xfrm>
        <a:prstGeom prst="rect">
          <a:avLst/>
        </a:prstGeom>
      </xdr:spPr>
    </xdr:pic>
    <xdr:clientData/>
  </xdr:twoCellAnchor>
  <xdr:twoCellAnchor editAs="oneCell">
    <xdr:from>
      <xdr:col>4</xdr:col>
      <xdr:colOff>563751</xdr:colOff>
      <xdr:row>0</xdr:row>
      <xdr:rowOff>79842</xdr:rowOff>
    </xdr:from>
    <xdr:to>
      <xdr:col>5</xdr:col>
      <xdr:colOff>502874</xdr:colOff>
      <xdr:row>4</xdr:row>
      <xdr:rowOff>184684</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3"/>
        <a:stretch>
          <a:fillRect/>
        </a:stretch>
      </xdr:blipFill>
      <xdr:spPr>
        <a:xfrm>
          <a:off x="3865751" y="283042"/>
          <a:ext cx="764623" cy="917642"/>
        </a:xfrm>
        <a:prstGeom prst="rect">
          <a:avLst/>
        </a:prstGeom>
      </xdr:spPr>
    </xdr:pic>
    <xdr:clientData/>
  </xdr:twoCellAnchor>
  <xdr:twoCellAnchor editAs="oneCell">
    <xdr:from>
      <xdr:col>9</xdr:col>
      <xdr:colOff>418022</xdr:colOff>
      <xdr:row>0</xdr:row>
      <xdr:rowOff>125021</xdr:rowOff>
    </xdr:from>
    <xdr:to>
      <xdr:col>11</xdr:col>
      <xdr:colOff>197025</xdr:colOff>
      <xdr:row>5</xdr:row>
      <xdr:rowOff>24942</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4"/>
        <a:stretch>
          <a:fillRect/>
        </a:stretch>
      </xdr:blipFill>
      <xdr:spPr>
        <a:xfrm>
          <a:off x="7847522" y="125021"/>
          <a:ext cx="1430003" cy="915921"/>
        </a:xfrm>
        <a:prstGeom prst="rect">
          <a:avLst/>
        </a:prstGeom>
      </xdr:spPr>
    </xdr:pic>
    <xdr:clientData/>
  </xdr:twoCellAnchor>
  <xdr:twoCellAnchor editAs="oneCell">
    <xdr:from>
      <xdr:col>11</xdr:col>
      <xdr:colOff>286852</xdr:colOff>
      <xdr:row>0</xdr:row>
      <xdr:rowOff>85066</xdr:rowOff>
    </xdr:from>
    <xdr:to>
      <xdr:col>12</xdr:col>
      <xdr:colOff>606314</xdr:colOff>
      <xdr:row>6</xdr:row>
      <xdr:rowOff>21050</xdr:rowOff>
    </xdr:to>
    <xdr:pic>
      <xdr:nvPicPr>
        <xdr:cNvPr id="15" name="Imagen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5"/>
        <a:stretch>
          <a:fillRect/>
        </a:stretch>
      </xdr:blipFill>
      <xdr:spPr>
        <a:xfrm>
          <a:off x="9367352" y="85066"/>
          <a:ext cx="1144962" cy="1155184"/>
        </a:xfrm>
        <a:prstGeom prst="rect">
          <a:avLst/>
        </a:prstGeom>
      </xdr:spPr>
    </xdr:pic>
    <xdr:clientData/>
  </xdr:twoCellAnchor>
  <xdr:twoCellAnchor editAs="oneCell">
    <xdr:from>
      <xdr:col>8</xdr:col>
      <xdr:colOff>138915</xdr:colOff>
      <xdr:row>0</xdr:row>
      <xdr:rowOff>122507</xdr:rowOff>
    </xdr:from>
    <xdr:to>
      <xdr:col>9</xdr:col>
      <xdr:colOff>275411</xdr:colOff>
      <xdr:row>5</xdr:row>
      <xdr:rowOff>72571</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6"/>
        <a:stretch>
          <a:fillRect/>
        </a:stretch>
      </xdr:blipFill>
      <xdr:spPr>
        <a:xfrm>
          <a:off x="6742915" y="122507"/>
          <a:ext cx="961996" cy="966064"/>
        </a:xfrm>
        <a:prstGeom prst="rect">
          <a:avLst/>
        </a:prstGeom>
      </xdr:spPr>
    </xdr:pic>
    <xdr:clientData/>
  </xdr:twoCellAnchor>
  <xdr:twoCellAnchor editAs="oneCell">
    <xdr:from>
      <xdr:col>15</xdr:col>
      <xdr:colOff>420966</xdr:colOff>
      <xdr:row>0</xdr:row>
      <xdr:rowOff>50686</xdr:rowOff>
    </xdr:from>
    <xdr:to>
      <xdr:col>16</xdr:col>
      <xdr:colOff>709371</xdr:colOff>
      <xdr:row>5</xdr:row>
      <xdr:rowOff>155816</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7"/>
        <a:stretch>
          <a:fillRect/>
        </a:stretch>
      </xdr:blipFill>
      <xdr:spPr>
        <a:xfrm>
          <a:off x="12803466" y="50686"/>
          <a:ext cx="1113905" cy="1121130"/>
        </a:xfrm>
        <a:prstGeom prst="rect">
          <a:avLst/>
        </a:prstGeom>
      </xdr:spPr>
    </xdr:pic>
    <xdr:clientData/>
  </xdr:twoCellAnchor>
  <xdr:twoCellAnchor editAs="oneCell">
    <xdr:from>
      <xdr:col>14</xdr:col>
      <xdr:colOff>65272</xdr:colOff>
      <xdr:row>0</xdr:row>
      <xdr:rowOff>0</xdr:rowOff>
    </xdr:from>
    <xdr:to>
      <xdr:col>15</xdr:col>
      <xdr:colOff>387117</xdr:colOff>
      <xdr:row>5</xdr:row>
      <xdr:rowOff>132808</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8"/>
        <a:stretch>
          <a:fillRect/>
        </a:stretch>
      </xdr:blipFill>
      <xdr:spPr>
        <a:xfrm>
          <a:off x="11622272" y="0"/>
          <a:ext cx="1147345" cy="1148808"/>
        </a:xfrm>
        <a:prstGeom prst="rect">
          <a:avLst/>
        </a:prstGeom>
      </xdr:spPr>
    </xdr:pic>
    <xdr:clientData/>
  </xdr:twoCellAnchor>
  <xdr:twoCellAnchor editAs="oneCell">
    <xdr:from>
      <xdr:col>12</xdr:col>
      <xdr:colOff>631550</xdr:colOff>
      <xdr:row>0</xdr:row>
      <xdr:rowOff>100308</xdr:rowOff>
    </xdr:from>
    <xdr:to>
      <xdr:col>14</xdr:col>
      <xdr:colOff>40360</xdr:colOff>
      <xdr:row>5</xdr:row>
      <xdr:rowOff>154036</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9"/>
        <a:stretch>
          <a:fillRect/>
        </a:stretch>
      </xdr:blipFill>
      <xdr:spPr>
        <a:xfrm>
          <a:off x="10537550" y="100308"/>
          <a:ext cx="1059810" cy="10697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143670</xdr:rowOff>
    </xdr:from>
    <xdr:to>
      <xdr:col>4</xdr:col>
      <xdr:colOff>408952</xdr:colOff>
      <xdr:row>1</xdr:row>
      <xdr:rowOff>937672</xdr:rowOff>
    </xdr:to>
    <xdr:pic>
      <xdr:nvPicPr>
        <xdr:cNvPr id="27" name="Imagen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1"/>
        <a:stretch>
          <a:fillRect/>
        </a:stretch>
      </xdr:blipFill>
      <xdr:spPr>
        <a:xfrm>
          <a:off x="0" y="302420"/>
          <a:ext cx="4134285" cy="794002"/>
        </a:xfrm>
        <a:prstGeom prst="rect">
          <a:avLst/>
        </a:prstGeom>
      </xdr:spPr>
    </xdr:pic>
    <xdr:clientData/>
  </xdr:twoCellAnchor>
  <xdr:twoCellAnchor editAs="oneCell">
    <xdr:from>
      <xdr:col>5</xdr:col>
      <xdr:colOff>786191</xdr:colOff>
      <xdr:row>1</xdr:row>
      <xdr:rowOff>95077</xdr:rowOff>
    </xdr:from>
    <xdr:to>
      <xdr:col>8</xdr:col>
      <xdr:colOff>515185</xdr:colOff>
      <xdr:row>1</xdr:row>
      <xdr:rowOff>1009459</xdr:rowOff>
    </xdr:to>
    <xdr:pic>
      <xdr:nvPicPr>
        <xdr:cNvPr id="28" name="Imagen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2"/>
        <a:stretch>
          <a:fillRect/>
        </a:stretch>
      </xdr:blipFill>
      <xdr:spPr>
        <a:xfrm>
          <a:off x="5337024" y="253827"/>
          <a:ext cx="2215019" cy="914382"/>
        </a:xfrm>
        <a:prstGeom prst="rect">
          <a:avLst/>
        </a:prstGeom>
      </xdr:spPr>
    </xdr:pic>
    <xdr:clientData/>
  </xdr:twoCellAnchor>
  <xdr:twoCellAnchor editAs="oneCell">
    <xdr:from>
      <xdr:col>4</xdr:col>
      <xdr:colOff>631373</xdr:colOff>
      <xdr:row>1</xdr:row>
      <xdr:rowOff>0</xdr:rowOff>
    </xdr:from>
    <xdr:to>
      <xdr:col>5</xdr:col>
      <xdr:colOff>754439</xdr:colOff>
      <xdr:row>1</xdr:row>
      <xdr:rowOff>1107205</xdr:rowOff>
    </xdr:to>
    <xdr:pic>
      <xdr:nvPicPr>
        <xdr:cNvPr id="29" name="Imagen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3"/>
        <a:stretch>
          <a:fillRect/>
        </a:stretch>
      </xdr:blipFill>
      <xdr:spPr>
        <a:xfrm>
          <a:off x="4356706" y="158750"/>
          <a:ext cx="948566" cy="1107205"/>
        </a:xfrm>
        <a:prstGeom prst="rect">
          <a:avLst/>
        </a:prstGeom>
      </xdr:spPr>
    </xdr:pic>
    <xdr:clientData/>
  </xdr:twoCellAnchor>
  <xdr:twoCellAnchor editAs="oneCell">
    <xdr:from>
      <xdr:col>8</xdr:col>
      <xdr:colOff>791820</xdr:colOff>
      <xdr:row>1</xdr:row>
      <xdr:rowOff>164623</xdr:rowOff>
    </xdr:from>
    <xdr:to>
      <xdr:col>8</xdr:col>
      <xdr:colOff>2246563</xdr:colOff>
      <xdr:row>1</xdr:row>
      <xdr:rowOff>1058965</xdr:rowOff>
    </xdr:to>
    <xdr:pic>
      <xdr:nvPicPr>
        <xdr:cNvPr id="30" name="Imagen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4"/>
        <a:stretch>
          <a:fillRect/>
        </a:stretch>
      </xdr:blipFill>
      <xdr:spPr>
        <a:xfrm>
          <a:off x="7819153" y="323373"/>
          <a:ext cx="1454743" cy="894342"/>
        </a:xfrm>
        <a:prstGeom prst="rect">
          <a:avLst/>
        </a:prstGeom>
      </xdr:spPr>
    </xdr:pic>
    <xdr:clientData/>
  </xdr:twoCellAnchor>
  <xdr:twoCellAnchor editAs="oneCell">
    <xdr:from>
      <xdr:col>8</xdr:col>
      <xdr:colOff>2520541</xdr:colOff>
      <xdr:row>1</xdr:row>
      <xdr:rowOff>15807</xdr:rowOff>
    </xdr:from>
    <xdr:to>
      <xdr:col>8</xdr:col>
      <xdr:colOff>3677872</xdr:colOff>
      <xdr:row>1</xdr:row>
      <xdr:rowOff>1154489</xdr:rowOff>
    </xdr:to>
    <xdr:pic>
      <xdr:nvPicPr>
        <xdr:cNvPr id="31" name="Imagen 30">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5"/>
        <a:stretch>
          <a:fillRect/>
        </a:stretch>
      </xdr:blipFill>
      <xdr:spPr>
        <a:xfrm>
          <a:off x="9547874" y="174557"/>
          <a:ext cx="1157331" cy="1138682"/>
        </a:xfrm>
        <a:prstGeom prst="rect">
          <a:avLst/>
        </a:prstGeom>
      </xdr:spPr>
    </xdr:pic>
    <xdr:clientData/>
  </xdr:twoCellAnchor>
  <xdr:twoCellAnchor editAs="oneCell">
    <xdr:from>
      <xdr:col>9</xdr:col>
      <xdr:colOff>117267</xdr:colOff>
      <xdr:row>1</xdr:row>
      <xdr:rowOff>76792</xdr:rowOff>
    </xdr:from>
    <xdr:to>
      <xdr:col>9</xdr:col>
      <xdr:colOff>1243540</xdr:colOff>
      <xdr:row>1</xdr:row>
      <xdr:rowOff>1182391</xdr:rowOff>
    </xdr:to>
    <xdr:pic>
      <xdr:nvPicPr>
        <xdr:cNvPr id="32" name="Imagen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6"/>
        <a:stretch>
          <a:fillRect/>
        </a:stretch>
      </xdr:blipFill>
      <xdr:spPr>
        <a:xfrm>
          <a:off x="11090067" y="248242"/>
          <a:ext cx="1126273" cy="11055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143670</xdr:rowOff>
    </xdr:from>
    <xdr:to>
      <xdr:col>2</xdr:col>
      <xdr:colOff>2451535</xdr:colOff>
      <xdr:row>1</xdr:row>
      <xdr:rowOff>937672</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350045"/>
          <a:ext cx="4134285" cy="794002"/>
        </a:xfrm>
        <a:prstGeom prst="rect">
          <a:avLst/>
        </a:prstGeom>
      </xdr:spPr>
    </xdr:pic>
    <xdr:clientData/>
  </xdr:twoCellAnchor>
  <xdr:twoCellAnchor editAs="oneCell">
    <xdr:from>
      <xdr:col>3</xdr:col>
      <xdr:colOff>288774</xdr:colOff>
      <xdr:row>1</xdr:row>
      <xdr:rowOff>95077</xdr:rowOff>
    </xdr:from>
    <xdr:to>
      <xdr:col>4</xdr:col>
      <xdr:colOff>535293</xdr:colOff>
      <xdr:row>1</xdr:row>
      <xdr:rowOff>1009459</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5337024" y="301452"/>
          <a:ext cx="2215019" cy="914382"/>
        </a:xfrm>
        <a:prstGeom prst="rect">
          <a:avLst/>
        </a:prstGeom>
      </xdr:spPr>
    </xdr:pic>
    <xdr:clientData/>
  </xdr:twoCellAnchor>
  <xdr:twoCellAnchor editAs="oneCell">
    <xdr:from>
      <xdr:col>2</xdr:col>
      <xdr:colOff>2673956</xdr:colOff>
      <xdr:row>1</xdr:row>
      <xdr:rowOff>0</xdr:rowOff>
    </xdr:from>
    <xdr:to>
      <xdr:col>3</xdr:col>
      <xdr:colOff>257022</xdr:colOff>
      <xdr:row>1</xdr:row>
      <xdr:rowOff>1107205</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4356706" y="206375"/>
          <a:ext cx="948566" cy="1107205"/>
        </a:xfrm>
        <a:prstGeom prst="rect">
          <a:avLst/>
        </a:prstGeom>
      </xdr:spPr>
    </xdr:pic>
    <xdr:clientData/>
  </xdr:twoCellAnchor>
  <xdr:twoCellAnchor editAs="oneCell">
    <xdr:from>
      <xdr:col>4</xdr:col>
      <xdr:colOff>1056403</xdr:colOff>
      <xdr:row>1</xdr:row>
      <xdr:rowOff>132873</xdr:rowOff>
    </xdr:from>
    <xdr:to>
      <xdr:col>5</xdr:col>
      <xdr:colOff>733146</xdr:colOff>
      <xdr:row>1</xdr:row>
      <xdr:rowOff>1027215</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a:stretch>
          <a:fillRect/>
        </a:stretch>
      </xdr:blipFill>
      <xdr:spPr>
        <a:xfrm>
          <a:off x="8073153" y="339248"/>
          <a:ext cx="1454743" cy="894342"/>
        </a:xfrm>
        <a:prstGeom prst="rect">
          <a:avLst/>
        </a:prstGeom>
      </xdr:spPr>
    </xdr:pic>
    <xdr:clientData/>
  </xdr:twoCellAnchor>
  <xdr:twoCellAnchor editAs="oneCell">
    <xdr:from>
      <xdr:col>5</xdr:col>
      <xdr:colOff>1134124</xdr:colOff>
      <xdr:row>1</xdr:row>
      <xdr:rowOff>15807</xdr:rowOff>
    </xdr:from>
    <xdr:to>
      <xdr:col>5</xdr:col>
      <xdr:colOff>2291455</xdr:colOff>
      <xdr:row>1</xdr:row>
      <xdr:rowOff>1154489</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5"/>
        <a:stretch>
          <a:fillRect/>
        </a:stretch>
      </xdr:blipFill>
      <xdr:spPr>
        <a:xfrm>
          <a:off x="9928874" y="222182"/>
          <a:ext cx="1157331" cy="1138682"/>
        </a:xfrm>
        <a:prstGeom prst="rect">
          <a:avLst/>
        </a:prstGeom>
      </xdr:spPr>
    </xdr:pic>
    <xdr:clientData/>
  </xdr:twoCellAnchor>
  <xdr:twoCellAnchor editAs="oneCell">
    <xdr:from>
      <xdr:col>6</xdr:col>
      <xdr:colOff>286601</xdr:colOff>
      <xdr:row>1</xdr:row>
      <xdr:rowOff>94784</xdr:rowOff>
    </xdr:from>
    <xdr:to>
      <xdr:col>6</xdr:col>
      <xdr:colOff>1412874</xdr:colOff>
      <xdr:row>1</xdr:row>
      <xdr:rowOff>1200383</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6"/>
        <a:stretch>
          <a:fillRect/>
        </a:stretch>
      </xdr:blipFill>
      <xdr:spPr>
        <a:xfrm>
          <a:off x="11526101" y="301159"/>
          <a:ext cx="1126273" cy="1105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143670</xdr:rowOff>
    </xdr:from>
    <xdr:to>
      <xdr:col>1</xdr:col>
      <xdr:colOff>1581585</xdr:colOff>
      <xdr:row>1</xdr:row>
      <xdr:rowOff>937672</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315120"/>
          <a:ext cx="4134285" cy="794002"/>
        </a:xfrm>
        <a:prstGeom prst="rect">
          <a:avLst/>
        </a:prstGeom>
      </xdr:spPr>
    </xdr:pic>
    <xdr:clientData/>
  </xdr:twoCellAnchor>
  <xdr:twoCellAnchor editAs="oneCell">
    <xdr:from>
      <xdr:col>2</xdr:col>
      <xdr:colOff>231624</xdr:colOff>
      <xdr:row>1</xdr:row>
      <xdr:rowOff>95077</xdr:rowOff>
    </xdr:from>
    <xdr:to>
      <xdr:col>2</xdr:col>
      <xdr:colOff>2446643</xdr:colOff>
      <xdr:row>1</xdr:row>
      <xdr:rowOff>1009459</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5337024" y="266527"/>
          <a:ext cx="2215019" cy="914382"/>
        </a:xfrm>
        <a:prstGeom prst="rect">
          <a:avLst/>
        </a:prstGeom>
      </xdr:spPr>
    </xdr:pic>
    <xdr:clientData/>
  </xdr:twoCellAnchor>
  <xdr:twoCellAnchor editAs="oneCell">
    <xdr:from>
      <xdr:col>1</xdr:col>
      <xdr:colOff>1804006</xdr:colOff>
      <xdr:row>1</xdr:row>
      <xdr:rowOff>0</xdr:rowOff>
    </xdr:from>
    <xdr:to>
      <xdr:col>2</xdr:col>
      <xdr:colOff>199872</xdr:colOff>
      <xdr:row>1</xdr:row>
      <xdr:rowOff>1107205</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tretch>
          <a:fillRect/>
        </a:stretch>
      </xdr:blipFill>
      <xdr:spPr>
        <a:xfrm>
          <a:off x="4356706" y="171450"/>
          <a:ext cx="948566" cy="1107205"/>
        </a:xfrm>
        <a:prstGeom prst="rect">
          <a:avLst/>
        </a:prstGeom>
      </xdr:spPr>
    </xdr:pic>
    <xdr:clientData/>
  </xdr:twoCellAnchor>
  <xdr:twoCellAnchor editAs="oneCell">
    <xdr:from>
      <xdr:col>3</xdr:col>
      <xdr:colOff>351553</xdr:colOff>
      <xdr:row>1</xdr:row>
      <xdr:rowOff>164623</xdr:rowOff>
    </xdr:from>
    <xdr:to>
      <xdr:col>3</xdr:col>
      <xdr:colOff>1806296</xdr:colOff>
      <xdr:row>1</xdr:row>
      <xdr:rowOff>1058965</xdr:rowOff>
    </xdr:to>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stretch>
          <a:fillRect/>
        </a:stretch>
      </xdr:blipFill>
      <xdr:spPr>
        <a:xfrm>
          <a:off x="8009653" y="336073"/>
          <a:ext cx="1454743" cy="894342"/>
        </a:xfrm>
        <a:prstGeom prst="rect">
          <a:avLst/>
        </a:prstGeom>
      </xdr:spPr>
    </xdr:pic>
    <xdr:clientData/>
  </xdr:twoCellAnchor>
  <xdr:twoCellAnchor editAs="oneCell">
    <xdr:from>
      <xdr:col>3</xdr:col>
      <xdr:colOff>1965974</xdr:colOff>
      <xdr:row>1</xdr:row>
      <xdr:rowOff>101532</xdr:rowOff>
    </xdr:from>
    <xdr:to>
      <xdr:col>4</xdr:col>
      <xdr:colOff>576047</xdr:colOff>
      <xdr:row>1</xdr:row>
      <xdr:rowOff>1249739</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a:stretch>
          <a:fillRect/>
        </a:stretch>
      </xdr:blipFill>
      <xdr:spPr>
        <a:xfrm>
          <a:off x="9624074" y="272982"/>
          <a:ext cx="1157331" cy="1148207"/>
        </a:xfrm>
        <a:prstGeom prst="rect">
          <a:avLst/>
        </a:prstGeom>
      </xdr:spPr>
    </xdr:pic>
    <xdr:clientData/>
  </xdr:twoCellAnchor>
  <xdr:twoCellAnchor editAs="oneCell">
    <xdr:from>
      <xdr:col>4</xdr:col>
      <xdr:colOff>985101</xdr:colOff>
      <xdr:row>1</xdr:row>
      <xdr:rowOff>97959</xdr:rowOff>
    </xdr:from>
    <xdr:to>
      <xdr:col>4</xdr:col>
      <xdr:colOff>2111374</xdr:colOff>
      <xdr:row>1</xdr:row>
      <xdr:rowOff>1203558</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6"/>
        <a:stretch>
          <a:fillRect/>
        </a:stretch>
      </xdr:blipFill>
      <xdr:spPr>
        <a:xfrm>
          <a:off x="11195901" y="269409"/>
          <a:ext cx="1126273" cy="110559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Ángela María Bedoya Blandón" id="{72338E67-339D-1542-AE2F-CAEAE10E6D9C}" userId="2b80b2a824467525"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71" dT="2021-08-07T16:10:48.22" personId="{72338E67-339D-1542-AE2F-CAEAE10E6D9C}" id="{C90D0921-4854-3F45-8003-10F3F46B2596}">
    <text xml:space="preserve">Revisar de acuerdo a la PNGBSE. </text>
  </threadedComment>
  <threadedComment ref="D73" dT="2021-08-07T16:04:31.27" personId="{72338E67-339D-1542-AE2F-CAEAE10E6D9C}" id="{AF14C2FF-D0C8-1C42-BE4D-B6513CB41578}">
    <text xml:space="preserve">Como puede hacer más específico este comentarios. </text>
  </threadedComment>
  <threadedComment ref="D73" dT="2021-08-07T16:05:46.57" personId="{72338E67-339D-1542-AE2F-CAEAE10E6D9C}" id="{CFEBC523-9C23-E94E-9A31-F57F7D6A7A71}" parentId="{AF14C2FF-D0C8-1C42-BE4D-B6513CB41578}">
    <text xml:space="preserve">Programa para la identificación, conocimiento y uso de las especies.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9"/>
  <sheetViews>
    <sheetView topLeftCell="A28" zoomScale="80" zoomScaleNormal="80" workbookViewId="0">
      <selection activeCell="D47" sqref="D47"/>
    </sheetView>
  </sheetViews>
  <sheetFormatPr baseColWidth="10" defaultColWidth="11" defaultRowHeight="15.75"/>
  <cols>
    <col min="18" max="18" width="73.5" customWidth="1"/>
  </cols>
  <sheetData>
    <row r="1" spans="1:17">
      <c r="A1" s="3"/>
      <c r="B1" s="4"/>
      <c r="C1" s="4"/>
      <c r="D1" s="4"/>
      <c r="E1" s="4"/>
      <c r="F1" s="4"/>
      <c r="G1" s="4"/>
      <c r="H1" s="4"/>
      <c r="I1" s="4"/>
      <c r="J1" s="4"/>
      <c r="K1" s="4"/>
      <c r="L1" s="4"/>
      <c r="M1" s="4"/>
      <c r="N1" s="4"/>
      <c r="O1" s="4"/>
      <c r="P1" s="4"/>
      <c r="Q1" s="5"/>
    </row>
    <row r="2" spans="1:17">
      <c r="A2" s="6"/>
      <c r="B2" s="1"/>
      <c r="C2" s="1"/>
      <c r="D2" s="1"/>
      <c r="E2" s="1"/>
      <c r="F2" s="1"/>
      <c r="G2" s="1"/>
      <c r="H2" s="1"/>
      <c r="I2" s="1"/>
      <c r="J2" s="1"/>
      <c r="K2" s="1"/>
      <c r="L2" s="1"/>
      <c r="M2" s="1"/>
      <c r="N2" s="1"/>
      <c r="O2" s="1"/>
      <c r="P2" s="1"/>
      <c r="Q2" s="7"/>
    </row>
    <row r="3" spans="1:17">
      <c r="A3" s="6"/>
      <c r="B3" s="1"/>
      <c r="C3" s="1"/>
      <c r="D3" s="1"/>
      <c r="E3" s="1"/>
      <c r="F3" s="1"/>
      <c r="G3" s="1"/>
      <c r="H3" s="1"/>
      <c r="I3" s="1"/>
      <c r="J3" s="1"/>
      <c r="K3" s="1"/>
      <c r="L3" s="1"/>
      <c r="M3" s="1"/>
      <c r="N3" s="1"/>
      <c r="O3" s="1"/>
      <c r="P3" s="1"/>
      <c r="Q3" s="7"/>
    </row>
    <row r="4" spans="1:17">
      <c r="A4" s="6"/>
      <c r="B4" s="1"/>
      <c r="C4" s="1"/>
      <c r="D4" s="1"/>
      <c r="E4" s="1"/>
      <c r="F4" s="1"/>
      <c r="G4" s="1"/>
      <c r="H4" s="1"/>
      <c r="I4" s="1"/>
      <c r="J4" s="1"/>
      <c r="K4" s="1"/>
      <c r="L4" s="1"/>
      <c r="M4" s="1"/>
      <c r="N4" s="1"/>
      <c r="O4" s="1"/>
      <c r="P4" s="1"/>
      <c r="Q4" s="7"/>
    </row>
    <row r="5" spans="1:17">
      <c r="A5" s="6"/>
      <c r="B5" s="1"/>
      <c r="C5" s="1"/>
      <c r="D5" s="1"/>
      <c r="E5" s="1"/>
      <c r="F5" s="1"/>
      <c r="G5" s="1"/>
      <c r="H5" s="1"/>
      <c r="I5" s="1"/>
      <c r="J5" s="1"/>
      <c r="K5" s="1"/>
      <c r="L5" s="1"/>
      <c r="M5" s="1"/>
      <c r="N5" s="1"/>
      <c r="O5" s="1"/>
      <c r="P5" s="1"/>
      <c r="Q5" s="7"/>
    </row>
    <row r="6" spans="1:17">
      <c r="A6" s="6"/>
      <c r="B6" s="1"/>
      <c r="C6" s="1"/>
      <c r="D6" s="1"/>
      <c r="E6" s="1"/>
      <c r="F6" s="1"/>
      <c r="G6" s="1"/>
      <c r="H6" s="1"/>
      <c r="I6" s="1"/>
      <c r="J6" s="1"/>
      <c r="K6" s="1"/>
      <c r="L6" s="1"/>
      <c r="M6" s="1"/>
      <c r="N6" s="1"/>
      <c r="O6" s="1"/>
      <c r="P6" s="1"/>
      <c r="Q6" s="7"/>
    </row>
    <row r="7" spans="1:17">
      <c r="A7" s="6"/>
      <c r="B7" s="1"/>
      <c r="C7" s="1"/>
      <c r="D7" s="1"/>
      <c r="E7" s="1"/>
      <c r="F7" s="1"/>
      <c r="G7" s="1"/>
      <c r="H7" s="1"/>
      <c r="I7" s="1"/>
      <c r="J7" s="1"/>
      <c r="K7" s="1"/>
      <c r="L7" s="1"/>
      <c r="M7" s="1"/>
      <c r="N7" s="1"/>
      <c r="O7" s="1"/>
      <c r="P7" s="1"/>
      <c r="Q7" s="7"/>
    </row>
    <row r="8" spans="1:17" ht="26.25">
      <c r="A8" s="106" t="s">
        <v>0</v>
      </c>
      <c r="B8" s="107"/>
      <c r="C8" s="107"/>
      <c r="D8" s="107"/>
      <c r="E8" s="107"/>
      <c r="F8" s="107"/>
      <c r="G8" s="107"/>
      <c r="H8" s="107"/>
      <c r="I8" s="107"/>
      <c r="J8" s="107"/>
      <c r="K8" s="107"/>
      <c r="L8" s="107"/>
      <c r="M8" s="107"/>
      <c r="N8" s="107"/>
      <c r="O8" s="107"/>
      <c r="P8" s="107"/>
      <c r="Q8" s="108"/>
    </row>
    <row r="9" spans="1:17" ht="15.95" customHeight="1">
      <c r="A9" s="109" t="s">
        <v>1</v>
      </c>
      <c r="B9" s="110"/>
      <c r="C9" s="110"/>
      <c r="D9" s="110"/>
      <c r="E9" s="110"/>
      <c r="F9" s="110"/>
      <c r="G9" s="110"/>
      <c r="H9" s="110"/>
      <c r="I9" s="110"/>
      <c r="J9" s="110"/>
      <c r="K9" s="110"/>
      <c r="L9" s="110"/>
      <c r="M9" s="110"/>
      <c r="N9" s="110"/>
      <c r="O9" s="110"/>
      <c r="P9" s="110"/>
      <c r="Q9" s="111"/>
    </row>
    <row r="10" spans="1:17" ht="15.95" customHeight="1">
      <c r="A10" s="109"/>
      <c r="B10" s="110"/>
      <c r="C10" s="110"/>
      <c r="D10" s="110"/>
      <c r="E10" s="110"/>
      <c r="F10" s="110"/>
      <c r="G10" s="110"/>
      <c r="H10" s="110"/>
      <c r="I10" s="110"/>
      <c r="J10" s="110"/>
      <c r="K10" s="110"/>
      <c r="L10" s="110"/>
      <c r="M10" s="110"/>
      <c r="N10" s="110"/>
      <c r="O10" s="110"/>
      <c r="P10" s="110"/>
      <c r="Q10" s="111"/>
    </row>
    <row r="11" spans="1:17" ht="15.95" customHeight="1">
      <c r="A11" s="109"/>
      <c r="B11" s="110"/>
      <c r="C11" s="110"/>
      <c r="D11" s="110"/>
      <c r="E11" s="110"/>
      <c r="F11" s="110"/>
      <c r="G11" s="110"/>
      <c r="H11" s="110"/>
      <c r="I11" s="110"/>
      <c r="J11" s="110"/>
      <c r="K11" s="110"/>
      <c r="L11" s="110"/>
      <c r="M11" s="110"/>
      <c r="N11" s="110"/>
      <c r="O11" s="110"/>
      <c r="P11" s="110"/>
      <c r="Q11" s="111"/>
    </row>
    <row r="12" spans="1:17" ht="15.95" customHeight="1">
      <c r="A12" s="130" t="s">
        <v>2</v>
      </c>
      <c r="B12" s="131"/>
      <c r="C12" s="131"/>
      <c r="D12" s="131"/>
      <c r="E12" s="131"/>
      <c r="F12" s="131"/>
      <c r="G12" s="131"/>
      <c r="H12" s="131"/>
      <c r="I12" s="131"/>
      <c r="J12" s="131"/>
      <c r="K12" s="131"/>
      <c r="L12" s="131"/>
      <c r="M12" s="131"/>
      <c r="N12" s="131"/>
      <c r="O12" s="131"/>
      <c r="P12" s="131"/>
      <c r="Q12" s="132"/>
    </row>
    <row r="13" spans="1:17" ht="15.95" customHeight="1">
      <c r="A13" s="133"/>
      <c r="B13" s="134"/>
      <c r="C13" s="134"/>
      <c r="D13" s="134"/>
      <c r="E13" s="134"/>
      <c r="F13" s="134"/>
      <c r="G13" s="134"/>
      <c r="H13" s="134"/>
      <c r="I13" s="134"/>
      <c r="J13" s="134"/>
      <c r="K13" s="134"/>
      <c r="L13" s="134"/>
      <c r="M13" s="134"/>
      <c r="N13" s="134"/>
      <c r="O13" s="134"/>
      <c r="P13" s="134"/>
      <c r="Q13" s="135"/>
    </row>
    <row r="14" spans="1:17" ht="15.95" customHeight="1">
      <c r="A14" s="133"/>
      <c r="B14" s="134"/>
      <c r="C14" s="134"/>
      <c r="D14" s="134"/>
      <c r="E14" s="134"/>
      <c r="F14" s="134"/>
      <c r="G14" s="134"/>
      <c r="H14" s="134"/>
      <c r="I14" s="134"/>
      <c r="J14" s="134"/>
      <c r="K14" s="134"/>
      <c r="L14" s="134"/>
      <c r="M14" s="134"/>
      <c r="N14" s="134"/>
      <c r="O14" s="134"/>
      <c r="P14" s="134"/>
      <c r="Q14" s="135"/>
    </row>
    <row r="15" spans="1:17" ht="15.95" customHeight="1">
      <c r="A15" s="133"/>
      <c r="B15" s="134"/>
      <c r="C15" s="134"/>
      <c r="D15" s="134"/>
      <c r="E15" s="134"/>
      <c r="F15" s="134"/>
      <c r="G15" s="134"/>
      <c r="H15" s="134"/>
      <c r="I15" s="134"/>
      <c r="J15" s="134"/>
      <c r="K15" s="134"/>
      <c r="L15" s="134"/>
      <c r="M15" s="134"/>
      <c r="N15" s="134"/>
      <c r="O15" s="134"/>
      <c r="P15" s="134"/>
      <c r="Q15" s="135"/>
    </row>
    <row r="16" spans="1:17" ht="15.95" customHeight="1">
      <c r="A16" s="133"/>
      <c r="B16" s="134"/>
      <c r="C16" s="134"/>
      <c r="D16" s="134"/>
      <c r="E16" s="134"/>
      <c r="F16" s="134"/>
      <c r="G16" s="134"/>
      <c r="H16" s="134"/>
      <c r="I16" s="134"/>
      <c r="J16" s="134"/>
      <c r="K16" s="134"/>
      <c r="L16" s="134"/>
      <c r="M16" s="134"/>
      <c r="N16" s="134"/>
      <c r="O16" s="134"/>
      <c r="P16" s="134"/>
      <c r="Q16" s="135"/>
    </row>
    <row r="17" spans="1:17" ht="15.95" customHeight="1">
      <c r="A17" s="133"/>
      <c r="B17" s="134"/>
      <c r="C17" s="134"/>
      <c r="D17" s="134"/>
      <c r="E17" s="134"/>
      <c r="F17" s="134"/>
      <c r="G17" s="134"/>
      <c r="H17" s="134"/>
      <c r="I17" s="134"/>
      <c r="J17" s="134"/>
      <c r="K17" s="134"/>
      <c r="L17" s="134"/>
      <c r="M17" s="134"/>
      <c r="N17" s="134"/>
      <c r="O17" s="134"/>
      <c r="P17" s="134"/>
      <c r="Q17" s="135"/>
    </row>
    <row r="18" spans="1:17" ht="15.95" customHeight="1">
      <c r="A18" s="133"/>
      <c r="B18" s="134"/>
      <c r="C18" s="134"/>
      <c r="D18" s="134"/>
      <c r="E18" s="134"/>
      <c r="F18" s="134"/>
      <c r="G18" s="134"/>
      <c r="H18" s="134"/>
      <c r="I18" s="134"/>
      <c r="J18" s="134"/>
      <c r="K18" s="134"/>
      <c r="L18" s="134"/>
      <c r="M18" s="134"/>
      <c r="N18" s="134"/>
      <c r="O18" s="134"/>
      <c r="P18" s="134"/>
      <c r="Q18" s="135"/>
    </row>
    <row r="19" spans="1:17" ht="15.95" customHeight="1">
      <c r="A19" s="133"/>
      <c r="B19" s="134"/>
      <c r="C19" s="134"/>
      <c r="D19" s="134"/>
      <c r="E19" s="134"/>
      <c r="F19" s="134"/>
      <c r="G19" s="134"/>
      <c r="H19" s="134"/>
      <c r="I19" s="134"/>
      <c r="J19" s="134"/>
      <c r="K19" s="134"/>
      <c r="L19" s="134"/>
      <c r="M19" s="134"/>
      <c r="N19" s="134"/>
      <c r="O19" s="134"/>
      <c r="P19" s="134"/>
      <c r="Q19" s="135"/>
    </row>
    <row r="20" spans="1:17" ht="15.95" customHeight="1">
      <c r="A20" s="133"/>
      <c r="B20" s="134"/>
      <c r="C20" s="134"/>
      <c r="D20" s="134"/>
      <c r="E20" s="134"/>
      <c r="F20" s="134"/>
      <c r="G20" s="134"/>
      <c r="H20" s="134"/>
      <c r="I20" s="134"/>
      <c r="J20" s="134"/>
      <c r="K20" s="134"/>
      <c r="L20" s="134"/>
      <c r="M20" s="134"/>
      <c r="N20" s="134"/>
      <c r="O20" s="134"/>
      <c r="P20" s="134"/>
      <c r="Q20" s="135"/>
    </row>
    <row r="21" spans="1:17" ht="15.95" customHeight="1">
      <c r="A21" s="133"/>
      <c r="B21" s="134"/>
      <c r="C21" s="134"/>
      <c r="D21" s="134"/>
      <c r="E21" s="134"/>
      <c r="F21" s="134"/>
      <c r="G21" s="134"/>
      <c r="H21" s="134"/>
      <c r="I21" s="134"/>
      <c r="J21" s="134"/>
      <c r="K21" s="134"/>
      <c r="L21" s="134"/>
      <c r="M21" s="134"/>
      <c r="N21" s="134"/>
      <c r="O21" s="134"/>
      <c r="P21" s="134"/>
      <c r="Q21" s="135"/>
    </row>
    <row r="22" spans="1:17" ht="15.95" customHeight="1">
      <c r="A22" s="133"/>
      <c r="B22" s="134"/>
      <c r="C22" s="134"/>
      <c r="D22" s="134"/>
      <c r="E22" s="134"/>
      <c r="F22" s="134"/>
      <c r="G22" s="134"/>
      <c r="H22" s="134"/>
      <c r="I22" s="134"/>
      <c r="J22" s="134"/>
      <c r="K22" s="134"/>
      <c r="L22" s="134"/>
      <c r="M22" s="134"/>
      <c r="N22" s="134"/>
      <c r="O22" s="134"/>
      <c r="P22" s="134"/>
      <c r="Q22" s="135"/>
    </row>
    <row r="23" spans="1:17" ht="15.95" customHeight="1">
      <c r="A23" s="133"/>
      <c r="B23" s="134"/>
      <c r="C23" s="134"/>
      <c r="D23" s="134"/>
      <c r="E23" s="134"/>
      <c r="F23" s="134"/>
      <c r="G23" s="134"/>
      <c r="H23" s="134"/>
      <c r="I23" s="134"/>
      <c r="J23" s="134"/>
      <c r="K23" s="134"/>
      <c r="L23" s="134"/>
      <c r="M23" s="134"/>
      <c r="N23" s="134"/>
      <c r="O23" s="134"/>
      <c r="P23" s="134"/>
      <c r="Q23" s="135"/>
    </row>
    <row r="24" spans="1:17" ht="15.95" customHeight="1">
      <c r="A24" s="133"/>
      <c r="B24" s="134"/>
      <c r="C24" s="134"/>
      <c r="D24" s="134"/>
      <c r="E24" s="134"/>
      <c r="F24" s="134"/>
      <c r="G24" s="134"/>
      <c r="H24" s="134"/>
      <c r="I24" s="134"/>
      <c r="J24" s="134"/>
      <c r="K24" s="134"/>
      <c r="L24" s="134"/>
      <c r="M24" s="134"/>
      <c r="N24" s="134"/>
      <c r="O24" s="134"/>
      <c r="P24" s="134"/>
      <c r="Q24" s="135"/>
    </row>
    <row r="25" spans="1:17" ht="15.95" customHeight="1">
      <c r="A25" s="133"/>
      <c r="B25" s="134"/>
      <c r="C25" s="134"/>
      <c r="D25" s="134"/>
      <c r="E25" s="134"/>
      <c r="F25" s="134"/>
      <c r="G25" s="134"/>
      <c r="H25" s="134"/>
      <c r="I25" s="134"/>
      <c r="J25" s="134"/>
      <c r="K25" s="134"/>
      <c r="L25" s="134"/>
      <c r="M25" s="134"/>
      <c r="N25" s="134"/>
      <c r="O25" s="134"/>
      <c r="P25" s="134"/>
      <c r="Q25" s="135"/>
    </row>
    <row r="26" spans="1:17" ht="15.95" customHeight="1">
      <c r="A26" s="133"/>
      <c r="B26" s="134"/>
      <c r="C26" s="134"/>
      <c r="D26" s="134"/>
      <c r="E26" s="134"/>
      <c r="F26" s="134"/>
      <c r="G26" s="134"/>
      <c r="H26" s="134"/>
      <c r="I26" s="134"/>
      <c r="J26" s="134"/>
      <c r="K26" s="134"/>
      <c r="L26" s="134"/>
      <c r="M26" s="134"/>
      <c r="N26" s="134"/>
      <c r="O26" s="134"/>
      <c r="P26" s="134"/>
      <c r="Q26" s="135"/>
    </row>
    <row r="27" spans="1:17" ht="15.95" customHeight="1">
      <c r="A27" s="133"/>
      <c r="B27" s="134"/>
      <c r="C27" s="134"/>
      <c r="D27" s="134"/>
      <c r="E27" s="134"/>
      <c r="F27" s="134"/>
      <c r="G27" s="134"/>
      <c r="H27" s="134"/>
      <c r="I27" s="134"/>
      <c r="J27" s="134"/>
      <c r="K27" s="134"/>
      <c r="L27" s="134"/>
      <c r="M27" s="134"/>
      <c r="N27" s="134"/>
      <c r="O27" s="134"/>
      <c r="P27" s="134"/>
      <c r="Q27" s="135"/>
    </row>
    <row r="28" spans="1:17" ht="15.95" customHeight="1">
      <c r="A28" s="133"/>
      <c r="B28" s="134"/>
      <c r="C28" s="134"/>
      <c r="D28" s="134"/>
      <c r="E28" s="134"/>
      <c r="F28" s="134"/>
      <c r="G28" s="134"/>
      <c r="H28" s="134"/>
      <c r="I28" s="134"/>
      <c r="J28" s="134"/>
      <c r="K28" s="134"/>
      <c r="L28" s="134"/>
      <c r="M28" s="134"/>
      <c r="N28" s="134"/>
      <c r="O28" s="134"/>
      <c r="P28" s="134"/>
      <c r="Q28" s="135"/>
    </row>
    <row r="29" spans="1:17" ht="15.95" customHeight="1">
      <c r="A29" s="133"/>
      <c r="B29" s="134"/>
      <c r="C29" s="134"/>
      <c r="D29" s="134"/>
      <c r="E29" s="134"/>
      <c r="F29" s="134"/>
      <c r="G29" s="134"/>
      <c r="H29" s="134"/>
      <c r="I29" s="134"/>
      <c r="J29" s="134"/>
      <c r="K29" s="134"/>
      <c r="L29" s="134"/>
      <c r="M29" s="134"/>
      <c r="N29" s="134"/>
      <c r="O29" s="134"/>
      <c r="P29" s="134"/>
      <c r="Q29" s="135"/>
    </row>
    <row r="30" spans="1:17" ht="15.95" customHeight="1">
      <c r="A30" s="133"/>
      <c r="B30" s="134"/>
      <c r="C30" s="134"/>
      <c r="D30" s="134"/>
      <c r="E30" s="134"/>
      <c r="F30" s="134"/>
      <c r="G30" s="134"/>
      <c r="H30" s="134"/>
      <c r="I30" s="134"/>
      <c r="J30" s="134"/>
      <c r="K30" s="134"/>
      <c r="L30" s="134"/>
      <c r="M30" s="134"/>
      <c r="N30" s="134"/>
      <c r="O30" s="134"/>
      <c r="P30" s="134"/>
      <c r="Q30" s="135"/>
    </row>
    <row r="31" spans="1:17" ht="15.95" customHeight="1">
      <c r="A31" s="133"/>
      <c r="B31" s="134"/>
      <c r="C31" s="134"/>
      <c r="D31" s="134"/>
      <c r="E31" s="134"/>
      <c r="F31" s="134"/>
      <c r="G31" s="134"/>
      <c r="H31" s="134"/>
      <c r="I31" s="134"/>
      <c r="J31" s="134"/>
      <c r="K31" s="134"/>
      <c r="L31" s="134"/>
      <c r="M31" s="134"/>
      <c r="N31" s="134"/>
      <c r="O31" s="134"/>
      <c r="P31" s="134"/>
      <c r="Q31" s="135"/>
    </row>
    <row r="32" spans="1:17" ht="15.95" customHeight="1">
      <c r="A32" s="133"/>
      <c r="B32" s="134"/>
      <c r="C32" s="134"/>
      <c r="D32" s="134"/>
      <c r="E32" s="134"/>
      <c r="F32" s="134"/>
      <c r="G32" s="134"/>
      <c r="H32" s="134"/>
      <c r="I32" s="134"/>
      <c r="J32" s="134"/>
      <c r="K32" s="134"/>
      <c r="L32" s="134"/>
      <c r="M32" s="134"/>
      <c r="N32" s="134"/>
      <c r="O32" s="134"/>
      <c r="P32" s="134"/>
      <c r="Q32" s="135"/>
    </row>
    <row r="33" spans="1:17" ht="15.95" customHeight="1">
      <c r="A33" s="133"/>
      <c r="B33" s="134"/>
      <c r="C33" s="134"/>
      <c r="D33" s="134"/>
      <c r="E33" s="134"/>
      <c r="F33" s="134"/>
      <c r="G33" s="134"/>
      <c r="H33" s="134"/>
      <c r="I33" s="134"/>
      <c r="J33" s="134"/>
      <c r="K33" s="134"/>
      <c r="L33" s="134"/>
      <c r="M33" s="134"/>
      <c r="N33" s="134"/>
      <c r="O33" s="134"/>
      <c r="P33" s="134"/>
      <c r="Q33" s="135"/>
    </row>
    <row r="34" spans="1:17" ht="15.95" customHeight="1">
      <c r="A34" s="133"/>
      <c r="B34" s="134"/>
      <c r="C34" s="134"/>
      <c r="D34" s="134"/>
      <c r="E34" s="134"/>
      <c r="F34" s="134"/>
      <c r="G34" s="134"/>
      <c r="H34" s="134"/>
      <c r="I34" s="134"/>
      <c r="J34" s="134"/>
      <c r="K34" s="134"/>
      <c r="L34" s="134"/>
      <c r="M34" s="134"/>
      <c r="N34" s="134"/>
      <c r="O34" s="134"/>
      <c r="P34" s="134"/>
      <c r="Q34" s="135"/>
    </row>
    <row r="35" spans="1:17" ht="15.95" customHeight="1">
      <c r="A35" s="136"/>
      <c r="B35" s="137"/>
      <c r="C35" s="137"/>
      <c r="D35" s="137"/>
      <c r="E35" s="137"/>
      <c r="F35" s="137"/>
      <c r="G35" s="137"/>
      <c r="H35" s="137"/>
      <c r="I35" s="137"/>
      <c r="J35" s="137"/>
      <c r="K35" s="137"/>
      <c r="L35" s="137"/>
      <c r="M35" s="137"/>
      <c r="N35" s="137"/>
      <c r="O35" s="137"/>
      <c r="P35" s="137"/>
      <c r="Q35" s="138"/>
    </row>
    <row r="36" spans="1:17" ht="15.95" customHeight="1">
      <c r="A36" s="112" t="s">
        <v>3</v>
      </c>
      <c r="B36" s="113"/>
      <c r="C36" s="113"/>
      <c r="D36" s="113"/>
      <c r="E36" s="113"/>
      <c r="F36" s="113"/>
      <c r="G36" s="113"/>
      <c r="H36" s="113"/>
      <c r="I36" s="113"/>
      <c r="J36" s="113"/>
      <c r="K36" s="113"/>
      <c r="L36" s="113"/>
      <c r="M36" s="113"/>
      <c r="N36" s="113"/>
      <c r="O36" s="113"/>
      <c r="P36" s="113"/>
      <c r="Q36" s="114"/>
    </row>
    <row r="37" spans="1:17" ht="15.95" customHeight="1">
      <c r="A37" s="115"/>
      <c r="B37" s="116"/>
      <c r="C37" s="116"/>
      <c r="D37" s="116"/>
      <c r="E37" s="116"/>
      <c r="F37" s="116"/>
      <c r="G37" s="116"/>
      <c r="H37" s="116"/>
      <c r="I37" s="116"/>
      <c r="J37" s="116"/>
      <c r="K37" s="116"/>
      <c r="L37" s="116"/>
      <c r="M37" s="116"/>
      <c r="N37" s="116"/>
      <c r="O37" s="116"/>
      <c r="P37" s="116"/>
      <c r="Q37" s="117"/>
    </row>
    <row r="38" spans="1:17" ht="15.95" customHeight="1">
      <c r="A38" s="118"/>
      <c r="B38" s="119"/>
      <c r="C38" s="119"/>
      <c r="D38" s="119"/>
      <c r="E38" s="119"/>
      <c r="F38" s="119"/>
      <c r="G38" s="119"/>
      <c r="H38" s="119"/>
      <c r="I38" s="119"/>
      <c r="J38" s="119"/>
      <c r="K38" s="119"/>
      <c r="L38" s="119"/>
      <c r="M38" s="119"/>
      <c r="N38" s="119"/>
      <c r="O38" s="119"/>
      <c r="P38" s="119"/>
      <c r="Q38" s="120"/>
    </row>
    <row r="39" spans="1:17" ht="15.95" customHeight="1">
      <c r="A39" s="121" t="s">
        <v>4</v>
      </c>
      <c r="B39" s="122"/>
      <c r="C39" s="122"/>
      <c r="D39" s="122"/>
      <c r="E39" s="122"/>
      <c r="F39" s="122"/>
      <c r="G39" s="122"/>
      <c r="H39" s="122"/>
      <c r="I39" s="122"/>
      <c r="J39" s="122"/>
      <c r="K39" s="122"/>
      <c r="L39" s="122"/>
      <c r="M39" s="122"/>
      <c r="N39" s="122"/>
      <c r="O39" s="122"/>
      <c r="P39" s="122"/>
      <c r="Q39" s="123"/>
    </row>
    <row r="40" spans="1:17" ht="15.95" customHeight="1">
      <c r="A40" s="124"/>
      <c r="B40" s="125"/>
      <c r="C40" s="125"/>
      <c r="D40" s="125"/>
      <c r="E40" s="125"/>
      <c r="F40" s="125"/>
      <c r="G40" s="125"/>
      <c r="H40" s="125"/>
      <c r="I40" s="125"/>
      <c r="J40" s="125"/>
      <c r="K40" s="125"/>
      <c r="L40" s="125"/>
      <c r="M40" s="125"/>
      <c r="N40" s="125"/>
      <c r="O40" s="125"/>
      <c r="P40" s="125"/>
      <c r="Q40" s="126"/>
    </row>
    <row r="41" spans="1:17" ht="15.95" customHeight="1">
      <c r="A41" s="127"/>
      <c r="B41" s="128"/>
      <c r="C41" s="128"/>
      <c r="D41" s="128"/>
      <c r="E41" s="128"/>
      <c r="F41" s="128"/>
      <c r="G41" s="128"/>
      <c r="H41" s="128"/>
      <c r="I41" s="128"/>
      <c r="J41" s="128"/>
      <c r="K41" s="128"/>
      <c r="L41" s="128"/>
      <c r="M41" s="128"/>
      <c r="N41" s="128"/>
      <c r="O41" s="128"/>
      <c r="P41" s="128"/>
      <c r="Q41" s="129"/>
    </row>
    <row r="42" spans="1:17" ht="15.95" customHeight="1">
      <c r="A42" s="121" t="s">
        <v>5</v>
      </c>
      <c r="B42" s="122"/>
      <c r="C42" s="122"/>
      <c r="D42" s="122"/>
      <c r="E42" s="122"/>
      <c r="F42" s="122"/>
      <c r="G42" s="122"/>
      <c r="H42" s="122"/>
      <c r="I42" s="122"/>
      <c r="J42" s="122"/>
      <c r="K42" s="122"/>
      <c r="L42" s="122"/>
      <c r="M42" s="122"/>
      <c r="N42" s="122"/>
      <c r="O42" s="122"/>
      <c r="P42" s="122"/>
      <c r="Q42" s="123"/>
    </row>
    <row r="43" spans="1:17" ht="15.95" customHeight="1">
      <c r="A43" s="124"/>
      <c r="B43" s="125"/>
      <c r="C43" s="125"/>
      <c r="D43" s="125"/>
      <c r="E43" s="125"/>
      <c r="F43" s="125"/>
      <c r="G43" s="125"/>
      <c r="H43" s="125"/>
      <c r="I43" s="125"/>
      <c r="J43" s="125"/>
      <c r="K43" s="125"/>
      <c r="L43" s="125"/>
      <c r="M43" s="125"/>
      <c r="N43" s="125"/>
      <c r="O43" s="125"/>
      <c r="P43" s="125"/>
      <c r="Q43" s="126"/>
    </row>
    <row r="44" spans="1:17" ht="15.95" customHeight="1">
      <c r="A44" s="127"/>
      <c r="B44" s="128"/>
      <c r="C44" s="128"/>
      <c r="D44" s="128"/>
      <c r="E44" s="128"/>
      <c r="F44" s="128"/>
      <c r="G44" s="128"/>
      <c r="H44" s="128"/>
      <c r="I44" s="128"/>
      <c r="J44" s="128"/>
      <c r="K44" s="128"/>
      <c r="L44" s="128"/>
      <c r="M44" s="128"/>
      <c r="N44" s="128"/>
      <c r="O44" s="128"/>
      <c r="P44" s="128"/>
      <c r="Q44" s="129"/>
    </row>
    <row r="45" spans="1:17" ht="15.95" customHeight="1">
      <c r="A45" s="96" t="s">
        <v>6</v>
      </c>
      <c r="B45" s="96"/>
      <c r="C45" s="96"/>
      <c r="D45" s="32" t="s">
        <v>7</v>
      </c>
      <c r="E45" s="33"/>
      <c r="F45" s="33"/>
      <c r="G45" s="33"/>
      <c r="H45" s="33"/>
      <c r="I45" s="33"/>
      <c r="J45" s="33"/>
      <c r="K45" s="33"/>
      <c r="L45" s="33"/>
      <c r="M45" s="33"/>
      <c r="N45" s="33"/>
      <c r="O45" s="33"/>
      <c r="P45" s="33"/>
      <c r="Q45" s="34"/>
    </row>
    <row r="46" spans="1:17" ht="15.95" customHeight="1">
      <c r="A46" s="96"/>
      <c r="B46" s="96"/>
      <c r="C46" s="96"/>
      <c r="D46" s="35"/>
      <c r="E46" s="35"/>
      <c r="F46" s="35"/>
      <c r="G46" s="35"/>
      <c r="H46" s="35"/>
      <c r="I46" s="35"/>
      <c r="J46" s="35"/>
      <c r="K46" s="35"/>
      <c r="L46" s="35"/>
      <c r="M46" s="35"/>
      <c r="N46" s="35"/>
      <c r="O46" s="35"/>
      <c r="P46" s="35"/>
      <c r="Q46" s="36"/>
    </row>
    <row r="47" spans="1:17" ht="15.95" customHeight="1">
      <c r="A47" s="94" t="s">
        <v>8</v>
      </c>
      <c r="B47" s="94"/>
      <c r="C47" s="94"/>
      <c r="D47" s="11" t="s">
        <v>9</v>
      </c>
      <c r="E47" s="11"/>
      <c r="F47" s="11"/>
      <c r="G47" s="11"/>
      <c r="H47" s="11"/>
      <c r="I47" s="11"/>
      <c r="J47" s="11"/>
      <c r="K47" s="11"/>
      <c r="L47" s="11"/>
      <c r="M47" s="11"/>
      <c r="N47" s="11"/>
      <c r="O47" s="11"/>
      <c r="P47" s="11"/>
      <c r="Q47" s="12"/>
    </row>
    <row r="48" spans="1:17" ht="15.95" customHeight="1">
      <c r="A48" s="94"/>
      <c r="B48" s="94"/>
      <c r="C48" s="94"/>
      <c r="D48" s="9"/>
      <c r="E48" s="9"/>
      <c r="F48" s="9"/>
      <c r="G48" s="9"/>
      <c r="H48" s="9"/>
      <c r="I48" s="9"/>
      <c r="J48" s="9"/>
      <c r="K48" s="9"/>
      <c r="L48" s="9"/>
      <c r="M48" s="9"/>
      <c r="N48" s="9"/>
      <c r="O48" s="9"/>
      <c r="P48" s="9"/>
      <c r="Q48" s="13"/>
    </row>
    <row r="49" spans="1:18" ht="15.95" customHeight="1">
      <c r="A49" s="94"/>
      <c r="B49" s="94"/>
      <c r="C49" s="94"/>
      <c r="D49" s="11" t="s">
        <v>10</v>
      </c>
      <c r="E49" s="11"/>
      <c r="F49" s="11"/>
      <c r="G49" s="11"/>
      <c r="H49" s="11"/>
      <c r="I49" s="11"/>
      <c r="J49" s="11"/>
      <c r="K49" s="11"/>
      <c r="L49" s="11"/>
      <c r="M49" s="11"/>
      <c r="N49" s="11"/>
      <c r="O49" s="11"/>
      <c r="P49" s="11"/>
      <c r="Q49" s="12"/>
    </row>
    <row r="50" spans="1:18" ht="15.95" customHeight="1">
      <c r="A50" s="94"/>
      <c r="B50" s="94"/>
      <c r="C50" s="94"/>
      <c r="D50" s="9"/>
      <c r="E50" s="9"/>
      <c r="F50" s="9"/>
      <c r="G50" s="9"/>
      <c r="H50" s="9"/>
      <c r="I50" s="9"/>
      <c r="J50" s="9"/>
      <c r="K50" s="9"/>
      <c r="L50" s="9"/>
      <c r="M50" s="9"/>
      <c r="N50" s="9"/>
      <c r="O50" s="9"/>
      <c r="P50" s="9"/>
      <c r="Q50" s="13"/>
    </row>
    <row r="51" spans="1:18" ht="15.95" customHeight="1">
      <c r="A51" s="105" t="s">
        <v>6</v>
      </c>
      <c r="B51" s="105"/>
      <c r="C51" s="105"/>
      <c r="D51" s="97" t="s">
        <v>11</v>
      </c>
      <c r="E51" s="98"/>
      <c r="F51" s="98"/>
      <c r="G51" s="98"/>
      <c r="H51" s="98"/>
      <c r="I51" s="98"/>
      <c r="J51" s="98"/>
      <c r="K51" s="98"/>
      <c r="L51" s="98"/>
      <c r="M51" s="98"/>
      <c r="N51" s="98"/>
      <c r="O51" s="98"/>
      <c r="P51" s="98"/>
      <c r="Q51" s="99"/>
    </row>
    <row r="52" spans="1:18" ht="15.95" customHeight="1">
      <c r="A52" s="105"/>
      <c r="B52" s="105"/>
      <c r="C52" s="105"/>
      <c r="D52" s="100"/>
      <c r="E52" s="101"/>
      <c r="F52" s="101"/>
      <c r="G52" s="101"/>
      <c r="H52" s="101"/>
      <c r="I52" s="101"/>
      <c r="J52" s="101"/>
      <c r="K52" s="101"/>
      <c r="L52" s="101"/>
      <c r="M52" s="101"/>
      <c r="N52" s="101"/>
      <c r="O52" s="101"/>
      <c r="P52" s="101"/>
      <c r="Q52" s="102"/>
    </row>
    <row r="53" spans="1:18" ht="21" customHeight="1">
      <c r="A53" s="94" t="s">
        <v>8</v>
      </c>
      <c r="B53" s="94"/>
      <c r="C53" s="94"/>
      <c r="D53" s="10" t="s">
        <v>12</v>
      </c>
      <c r="E53" s="11"/>
      <c r="F53" s="11"/>
      <c r="G53" s="11"/>
      <c r="H53" s="11"/>
      <c r="I53" s="11"/>
      <c r="J53" s="11"/>
      <c r="K53" s="11"/>
      <c r="L53" s="11"/>
      <c r="M53" s="11"/>
      <c r="N53" s="11"/>
      <c r="O53" s="11"/>
      <c r="P53" s="11"/>
      <c r="Q53" s="12"/>
      <c r="R53" s="45" t="s">
        <v>13</v>
      </c>
    </row>
    <row r="54" spans="1:18" ht="15.95" customHeight="1">
      <c r="A54" s="94"/>
      <c r="B54" s="94"/>
      <c r="C54" s="94"/>
      <c r="D54" s="27"/>
      <c r="E54" s="28"/>
      <c r="F54" s="28"/>
      <c r="G54" s="28"/>
      <c r="H54" s="28"/>
      <c r="I54" s="28"/>
      <c r="J54" s="28"/>
      <c r="K54" s="28"/>
      <c r="L54" s="28"/>
      <c r="M54" s="28"/>
      <c r="N54" s="28"/>
      <c r="O54" s="28"/>
      <c r="P54" s="28"/>
      <c r="Q54" s="29"/>
    </row>
    <row r="55" spans="1:18" ht="15.95" customHeight="1">
      <c r="A55" s="94"/>
      <c r="B55" s="94"/>
      <c r="C55" s="94"/>
      <c r="D55" s="10" t="s">
        <v>14</v>
      </c>
      <c r="E55" s="11"/>
      <c r="F55" s="11"/>
      <c r="G55" s="11"/>
      <c r="H55" s="11"/>
      <c r="I55" s="11"/>
      <c r="J55" s="11"/>
      <c r="K55" s="11"/>
      <c r="L55" s="11"/>
      <c r="M55" s="11"/>
      <c r="N55" s="11"/>
      <c r="O55" s="11"/>
      <c r="P55" s="11"/>
      <c r="Q55" s="12"/>
    </row>
    <row r="56" spans="1:18" ht="15.95" customHeight="1">
      <c r="A56" s="94"/>
      <c r="B56" s="94"/>
      <c r="C56" s="94"/>
      <c r="D56" s="27"/>
      <c r="E56" s="28"/>
      <c r="F56" s="28"/>
      <c r="G56" s="28"/>
      <c r="H56" s="28"/>
      <c r="I56" s="28"/>
      <c r="J56" s="28"/>
      <c r="K56" s="28"/>
      <c r="L56" s="28"/>
      <c r="M56" s="28"/>
      <c r="N56" s="28"/>
      <c r="O56" s="28"/>
      <c r="P56" s="28"/>
      <c r="Q56" s="29"/>
    </row>
    <row r="57" spans="1:18" ht="15.95" customHeight="1">
      <c r="A57" s="105" t="s">
        <v>6</v>
      </c>
      <c r="B57" s="105"/>
      <c r="C57" s="105"/>
      <c r="D57" s="97" t="s">
        <v>15</v>
      </c>
      <c r="E57" s="98"/>
      <c r="F57" s="98"/>
      <c r="G57" s="98"/>
      <c r="H57" s="98"/>
      <c r="I57" s="98"/>
      <c r="J57" s="98"/>
      <c r="K57" s="98"/>
      <c r="L57" s="98"/>
      <c r="M57" s="98"/>
      <c r="N57" s="98"/>
      <c r="O57" s="98"/>
      <c r="P57" s="98"/>
      <c r="Q57" s="99"/>
    </row>
    <row r="58" spans="1:18" ht="15.95" customHeight="1">
      <c r="A58" s="105"/>
      <c r="B58" s="105"/>
      <c r="C58" s="105"/>
      <c r="D58" s="100"/>
      <c r="E58" s="101"/>
      <c r="F58" s="101"/>
      <c r="G58" s="101"/>
      <c r="H58" s="101"/>
      <c r="I58" s="101"/>
      <c r="J58" s="101"/>
      <c r="K58" s="101"/>
      <c r="L58" s="101"/>
      <c r="M58" s="101"/>
      <c r="N58" s="101"/>
      <c r="O58" s="101"/>
      <c r="P58" s="101"/>
      <c r="Q58" s="102"/>
    </row>
    <row r="59" spans="1:18" ht="15.95" customHeight="1">
      <c r="A59" s="94" t="s">
        <v>8</v>
      </c>
      <c r="B59" s="94"/>
      <c r="C59" s="94"/>
      <c r="D59" s="10" t="s">
        <v>16</v>
      </c>
      <c r="E59" s="11"/>
      <c r="F59" s="11"/>
      <c r="G59" s="11"/>
      <c r="H59" s="11"/>
      <c r="I59" s="11"/>
      <c r="J59" s="11"/>
      <c r="K59" s="11"/>
      <c r="L59" s="11"/>
      <c r="M59" s="11"/>
      <c r="N59" s="11"/>
      <c r="O59" s="11"/>
      <c r="P59" s="11"/>
      <c r="Q59" s="12"/>
    </row>
    <row r="60" spans="1:18" ht="15.95" customHeight="1">
      <c r="A60" s="94"/>
      <c r="B60" s="94"/>
      <c r="C60" s="94"/>
      <c r="D60" s="27"/>
      <c r="E60" s="28"/>
      <c r="F60" s="28"/>
      <c r="G60" s="28"/>
      <c r="H60" s="28"/>
      <c r="I60" s="28"/>
      <c r="J60" s="28"/>
      <c r="K60" s="28"/>
      <c r="L60" s="28"/>
      <c r="M60" s="28"/>
      <c r="N60" s="28"/>
      <c r="O60" s="28"/>
      <c r="P60" s="28"/>
      <c r="Q60" s="29"/>
    </row>
    <row r="61" spans="1:18" ht="15.95" customHeight="1">
      <c r="A61" s="94"/>
      <c r="B61" s="94"/>
      <c r="C61" s="94"/>
      <c r="D61" s="10" t="s">
        <v>17</v>
      </c>
      <c r="E61" s="11"/>
      <c r="F61" s="11"/>
      <c r="G61" s="11"/>
      <c r="H61" s="11"/>
      <c r="I61" s="11"/>
      <c r="J61" s="11"/>
      <c r="K61" s="11"/>
      <c r="L61" s="11"/>
      <c r="M61" s="11"/>
      <c r="N61" s="11"/>
      <c r="O61" s="11"/>
      <c r="P61" s="11"/>
      <c r="Q61" s="12"/>
    </row>
    <row r="62" spans="1:18" ht="15.95" customHeight="1">
      <c r="A62" s="94"/>
      <c r="B62" s="94"/>
      <c r="C62" s="94"/>
      <c r="D62" s="27"/>
      <c r="E62" s="28"/>
      <c r="F62" s="28"/>
      <c r="G62" s="28"/>
      <c r="H62" s="28"/>
      <c r="I62" s="28"/>
      <c r="J62" s="28"/>
      <c r="K62" s="28"/>
      <c r="L62" s="28"/>
      <c r="M62" s="28"/>
      <c r="N62" s="28"/>
      <c r="O62" s="28"/>
      <c r="P62" s="28"/>
      <c r="Q62" s="29"/>
    </row>
    <row r="63" spans="1:18" ht="15.95" customHeight="1">
      <c r="A63" s="105" t="s">
        <v>6</v>
      </c>
      <c r="B63" s="105"/>
      <c r="C63" s="105"/>
      <c r="D63" s="97" t="s">
        <v>18</v>
      </c>
      <c r="E63" s="98"/>
      <c r="F63" s="98"/>
      <c r="G63" s="98"/>
      <c r="H63" s="98"/>
      <c r="I63" s="98"/>
      <c r="J63" s="98"/>
      <c r="K63" s="98"/>
      <c r="L63" s="98"/>
      <c r="M63" s="98"/>
      <c r="N63" s="98"/>
      <c r="O63" s="98"/>
      <c r="P63" s="98"/>
      <c r="Q63" s="99"/>
    </row>
    <row r="64" spans="1:18" ht="15.95" customHeight="1">
      <c r="A64" s="105"/>
      <c r="B64" s="105"/>
      <c r="C64" s="105"/>
      <c r="D64" s="100"/>
      <c r="E64" s="101"/>
      <c r="F64" s="101"/>
      <c r="G64" s="101"/>
      <c r="H64" s="101"/>
      <c r="I64" s="101"/>
      <c r="J64" s="101"/>
      <c r="K64" s="101"/>
      <c r="L64" s="101"/>
      <c r="M64" s="101"/>
      <c r="N64" s="101"/>
      <c r="O64" s="101"/>
      <c r="P64" s="101"/>
      <c r="Q64" s="102"/>
    </row>
    <row r="65" spans="1:17" ht="15.95" customHeight="1">
      <c r="A65" s="94" t="s">
        <v>8</v>
      </c>
      <c r="B65" s="94"/>
      <c r="C65" s="94"/>
      <c r="D65" s="10" t="s">
        <v>19</v>
      </c>
      <c r="E65" s="11"/>
      <c r="F65" s="11"/>
      <c r="G65" s="11"/>
      <c r="H65" s="11"/>
      <c r="I65" s="11"/>
      <c r="J65" s="11"/>
      <c r="K65" s="11"/>
      <c r="L65" s="11"/>
      <c r="M65" s="11"/>
      <c r="N65" s="11"/>
      <c r="O65" s="11"/>
      <c r="P65" s="11"/>
      <c r="Q65" s="12"/>
    </row>
    <row r="66" spans="1:17" ht="15.95" customHeight="1">
      <c r="A66" s="94"/>
      <c r="B66" s="94"/>
      <c r="C66" s="94"/>
      <c r="D66" s="30"/>
      <c r="E66" s="9"/>
      <c r="F66" s="9"/>
      <c r="G66" s="9"/>
      <c r="H66" s="9"/>
      <c r="I66" s="9"/>
      <c r="J66" s="9"/>
      <c r="K66" s="9"/>
      <c r="L66" s="9"/>
      <c r="M66" s="9"/>
      <c r="N66" s="9"/>
      <c r="O66" s="9"/>
      <c r="P66" s="9"/>
      <c r="Q66" s="13"/>
    </row>
    <row r="67" spans="1:17" ht="15.95" customHeight="1">
      <c r="A67" s="94"/>
      <c r="B67" s="94"/>
      <c r="C67" s="140"/>
      <c r="D67" s="10" t="s">
        <v>20</v>
      </c>
      <c r="E67" s="11"/>
      <c r="F67" s="11"/>
      <c r="G67" s="11"/>
      <c r="H67" s="11"/>
      <c r="I67" s="11"/>
      <c r="J67" s="11"/>
      <c r="K67" s="11"/>
      <c r="L67" s="11"/>
      <c r="M67" s="11"/>
      <c r="N67" s="11"/>
      <c r="O67" s="11"/>
      <c r="P67" s="11"/>
      <c r="Q67" s="12"/>
    </row>
    <row r="68" spans="1:17" ht="15.95" customHeight="1">
      <c r="A68" s="94"/>
      <c r="B68" s="94"/>
      <c r="C68" s="140"/>
      <c r="D68" s="30"/>
      <c r="E68" s="9"/>
      <c r="F68" s="9"/>
      <c r="G68" s="9"/>
      <c r="H68" s="9"/>
      <c r="I68" s="9"/>
      <c r="J68" s="9"/>
      <c r="K68" s="9"/>
      <c r="L68" s="9"/>
      <c r="M68" s="9"/>
      <c r="N68" s="9"/>
      <c r="O68" s="9"/>
      <c r="P68" s="9"/>
      <c r="Q68" s="13"/>
    </row>
    <row r="69" spans="1:17" ht="15.95" customHeight="1">
      <c r="A69" s="94"/>
      <c r="B69" s="94"/>
      <c r="C69" s="140"/>
      <c r="D69" s="10" t="s">
        <v>21</v>
      </c>
      <c r="E69" s="11"/>
      <c r="F69" s="11"/>
      <c r="G69" s="11"/>
      <c r="H69" s="11"/>
      <c r="I69" s="11"/>
      <c r="J69" s="11"/>
      <c r="K69" s="11"/>
      <c r="L69" s="11"/>
      <c r="M69" s="11"/>
      <c r="N69" s="11"/>
      <c r="O69" s="11"/>
      <c r="P69" s="11"/>
      <c r="Q69" s="12"/>
    </row>
    <row r="70" spans="1:17" ht="15.95" customHeight="1">
      <c r="A70" s="94"/>
      <c r="B70" s="94"/>
      <c r="C70" s="140"/>
      <c r="D70" s="27"/>
      <c r="E70" s="28"/>
      <c r="F70" s="28"/>
      <c r="G70" s="28"/>
      <c r="H70" s="28"/>
      <c r="I70" s="28"/>
      <c r="J70" s="28"/>
      <c r="K70" s="28"/>
      <c r="L70" s="28"/>
      <c r="M70" s="28"/>
      <c r="N70" s="28"/>
      <c r="O70" s="28"/>
      <c r="P70" s="28"/>
      <c r="Q70" s="29"/>
    </row>
    <row r="71" spans="1:17" ht="15.95" customHeight="1">
      <c r="A71" s="141" t="s">
        <v>6</v>
      </c>
      <c r="B71" s="142"/>
      <c r="C71" s="143"/>
      <c r="D71" s="37" t="s">
        <v>22</v>
      </c>
      <c r="E71" s="32"/>
      <c r="F71" s="32"/>
      <c r="G71" s="32"/>
      <c r="H71" s="32"/>
      <c r="I71" s="32"/>
      <c r="J71" s="32"/>
      <c r="K71" s="32"/>
      <c r="L71" s="32"/>
      <c r="M71" s="32"/>
      <c r="N71" s="32"/>
      <c r="O71" s="32"/>
      <c r="P71" s="32"/>
      <c r="Q71" s="38"/>
    </row>
    <row r="72" spans="1:17" ht="15.95" customHeight="1">
      <c r="A72" s="144"/>
      <c r="B72" s="145"/>
      <c r="C72" s="146"/>
      <c r="D72" s="39"/>
      <c r="E72" s="40"/>
      <c r="F72" s="40"/>
      <c r="G72" s="40"/>
      <c r="H72" s="40"/>
      <c r="I72" s="40"/>
      <c r="J72" s="40"/>
      <c r="K72" s="40"/>
      <c r="L72" s="40"/>
      <c r="M72" s="40"/>
      <c r="N72" s="40"/>
      <c r="O72" s="40"/>
      <c r="P72" s="40"/>
      <c r="Q72" s="41"/>
    </row>
    <row r="73" spans="1:17" ht="15.95" customHeight="1">
      <c r="A73" s="147" t="s">
        <v>8</v>
      </c>
      <c r="B73" s="148"/>
      <c r="C73" s="149"/>
      <c r="D73" s="10" t="s">
        <v>23</v>
      </c>
      <c r="E73" s="11"/>
      <c r="F73" s="11"/>
      <c r="G73" s="11"/>
      <c r="H73" s="11"/>
      <c r="I73" s="11"/>
      <c r="J73" s="11"/>
      <c r="K73" s="11"/>
      <c r="L73" s="11"/>
      <c r="M73" s="11"/>
      <c r="N73" s="11"/>
      <c r="O73" s="11"/>
      <c r="P73" s="11"/>
      <c r="Q73" s="12"/>
    </row>
    <row r="74" spans="1:17" ht="15.95" customHeight="1">
      <c r="A74" s="150"/>
      <c r="B74" s="151"/>
      <c r="C74" s="152"/>
      <c r="D74" s="27"/>
      <c r="E74" s="28"/>
      <c r="F74" s="28"/>
      <c r="G74" s="28"/>
      <c r="H74" s="28"/>
      <c r="I74" s="28"/>
      <c r="J74" s="28"/>
      <c r="K74" s="28"/>
      <c r="L74" s="28"/>
      <c r="M74" s="28"/>
      <c r="N74" s="28"/>
      <c r="O74" s="28"/>
      <c r="P74" s="28"/>
      <c r="Q74" s="29"/>
    </row>
    <row r="75" spans="1:17" ht="15.95" customHeight="1">
      <c r="A75" s="150"/>
      <c r="B75" s="151"/>
      <c r="C75" s="152"/>
      <c r="D75" s="10" t="s">
        <v>24</v>
      </c>
      <c r="E75" s="11"/>
      <c r="F75" s="11"/>
      <c r="G75" s="11"/>
      <c r="H75" s="11"/>
      <c r="I75" s="11"/>
      <c r="J75" s="11"/>
      <c r="K75" s="11"/>
      <c r="L75" s="11"/>
      <c r="M75" s="11"/>
      <c r="N75" s="11"/>
      <c r="O75" s="11"/>
      <c r="P75" s="11"/>
      <c r="Q75" s="12"/>
    </row>
    <row r="76" spans="1:17" ht="15.95" customHeight="1">
      <c r="A76" s="150"/>
      <c r="B76" s="151"/>
      <c r="C76" s="152"/>
      <c r="D76" s="27"/>
      <c r="E76" s="28"/>
      <c r="F76" s="28"/>
      <c r="G76" s="28"/>
      <c r="H76" s="28"/>
      <c r="I76" s="28"/>
      <c r="J76" s="28"/>
      <c r="K76" s="28"/>
      <c r="L76" s="28"/>
      <c r="M76" s="28"/>
      <c r="N76" s="28"/>
      <c r="O76" s="28"/>
      <c r="P76" s="28"/>
      <c r="Q76" s="29"/>
    </row>
    <row r="77" spans="1:17" ht="15.95" customHeight="1">
      <c r="A77" s="150"/>
      <c r="B77" s="151"/>
      <c r="C77" s="152"/>
      <c r="D77" s="130" t="s">
        <v>25</v>
      </c>
      <c r="E77" s="131"/>
      <c r="F77" s="131"/>
      <c r="G77" s="131"/>
      <c r="H77" s="131"/>
      <c r="I77" s="131"/>
      <c r="J77" s="131"/>
      <c r="K77" s="131"/>
      <c r="L77" s="131"/>
      <c r="M77" s="131"/>
      <c r="N77" s="131"/>
      <c r="O77" s="131"/>
      <c r="P77" s="131"/>
      <c r="Q77" s="132"/>
    </row>
    <row r="78" spans="1:17" ht="15.95" customHeight="1">
      <c r="A78" s="150"/>
      <c r="B78" s="151"/>
      <c r="C78" s="152"/>
      <c r="D78" s="133"/>
      <c r="E78" s="134"/>
      <c r="F78" s="134"/>
      <c r="G78" s="134"/>
      <c r="H78" s="134"/>
      <c r="I78" s="134"/>
      <c r="J78" s="134"/>
      <c r="K78" s="134"/>
      <c r="L78" s="134"/>
      <c r="M78" s="134"/>
      <c r="N78" s="134"/>
      <c r="O78" s="134"/>
      <c r="P78" s="134"/>
      <c r="Q78" s="135"/>
    </row>
    <row r="79" spans="1:17" ht="15.95" customHeight="1">
      <c r="A79" s="153"/>
      <c r="B79" s="154"/>
      <c r="C79" s="155"/>
      <c r="D79" s="133"/>
      <c r="E79" s="134"/>
      <c r="F79" s="134"/>
      <c r="G79" s="134"/>
      <c r="H79" s="134"/>
      <c r="I79" s="134"/>
      <c r="J79" s="134"/>
      <c r="K79" s="134"/>
      <c r="L79" s="134"/>
      <c r="M79" s="134"/>
      <c r="N79" s="134"/>
      <c r="O79" s="134"/>
      <c r="P79" s="134"/>
      <c r="Q79" s="135"/>
    </row>
    <row r="80" spans="1:17" ht="15.95" customHeight="1">
      <c r="A80" s="121" t="s">
        <v>26</v>
      </c>
      <c r="B80" s="122"/>
      <c r="C80" s="122"/>
      <c r="D80" s="122"/>
      <c r="E80" s="122"/>
      <c r="F80" s="122"/>
      <c r="G80" s="122"/>
      <c r="H80" s="122"/>
      <c r="I80" s="122"/>
      <c r="J80" s="122"/>
      <c r="K80" s="122"/>
      <c r="L80" s="122"/>
      <c r="M80" s="122"/>
      <c r="N80" s="122"/>
      <c r="O80" s="122"/>
      <c r="P80" s="122"/>
      <c r="Q80" s="123"/>
    </row>
    <row r="81" spans="1:18" ht="15.95" customHeight="1">
      <c r="A81" s="124"/>
      <c r="B81" s="125"/>
      <c r="C81" s="125"/>
      <c r="D81" s="125"/>
      <c r="E81" s="125"/>
      <c r="F81" s="125"/>
      <c r="G81" s="125"/>
      <c r="H81" s="125"/>
      <c r="I81" s="125"/>
      <c r="J81" s="125"/>
      <c r="K81" s="125"/>
      <c r="L81" s="125"/>
      <c r="M81" s="125"/>
      <c r="N81" s="125"/>
      <c r="O81" s="125"/>
      <c r="P81" s="125"/>
      <c r="Q81" s="126"/>
    </row>
    <row r="82" spans="1:18" ht="15.95" customHeight="1">
      <c r="A82" s="127"/>
      <c r="B82" s="128"/>
      <c r="C82" s="128"/>
      <c r="D82" s="128"/>
      <c r="E82" s="128"/>
      <c r="F82" s="128"/>
      <c r="G82" s="128"/>
      <c r="H82" s="128"/>
      <c r="I82" s="128"/>
      <c r="J82" s="128"/>
      <c r="K82" s="128"/>
      <c r="L82" s="128"/>
      <c r="M82" s="128"/>
      <c r="N82" s="128"/>
      <c r="O82" s="128"/>
      <c r="P82" s="128"/>
      <c r="Q82" s="129"/>
    </row>
    <row r="83" spans="1:18" ht="15.95" customHeight="1">
      <c r="A83" s="105" t="s">
        <v>6</v>
      </c>
      <c r="B83" s="105"/>
      <c r="C83" s="105"/>
      <c r="D83" s="97" t="s">
        <v>27</v>
      </c>
      <c r="E83" s="98"/>
      <c r="F83" s="98"/>
      <c r="G83" s="98"/>
      <c r="H83" s="98"/>
      <c r="I83" s="98"/>
      <c r="J83" s="98"/>
      <c r="K83" s="98"/>
      <c r="L83" s="98"/>
      <c r="M83" s="98"/>
      <c r="N83" s="98"/>
      <c r="O83" s="98"/>
      <c r="P83" s="98"/>
      <c r="Q83" s="99"/>
    </row>
    <row r="84" spans="1:18" ht="15.95" customHeight="1">
      <c r="A84" s="105"/>
      <c r="B84" s="105"/>
      <c r="C84" s="105"/>
      <c r="D84" s="100"/>
      <c r="E84" s="101"/>
      <c r="F84" s="101"/>
      <c r="G84" s="101"/>
      <c r="H84" s="101"/>
      <c r="I84" s="101"/>
      <c r="J84" s="101"/>
      <c r="K84" s="101"/>
      <c r="L84" s="101"/>
      <c r="M84" s="101"/>
      <c r="N84" s="101"/>
      <c r="O84" s="101"/>
      <c r="P84" s="101"/>
      <c r="Q84" s="102"/>
    </row>
    <row r="85" spans="1:18" ht="15.95" customHeight="1">
      <c r="A85" s="94" t="s">
        <v>8</v>
      </c>
      <c r="B85" s="94"/>
      <c r="C85" s="94"/>
      <c r="D85" s="10" t="s">
        <v>28</v>
      </c>
      <c r="E85" s="11"/>
      <c r="F85" s="11"/>
      <c r="G85" s="11"/>
      <c r="H85" s="11"/>
      <c r="I85" s="11"/>
      <c r="J85" s="11"/>
      <c r="K85" s="11"/>
      <c r="L85" s="11"/>
      <c r="M85" s="11"/>
      <c r="N85" s="11"/>
      <c r="O85" s="11"/>
      <c r="P85" s="11"/>
      <c r="Q85" s="12"/>
    </row>
    <row r="86" spans="1:18" ht="15.95" customHeight="1">
      <c r="A86" s="94"/>
      <c r="B86" s="94"/>
      <c r="C86" s="94"/>
      <c r="D86" s="27"/>
      <c r="E86" s="28"/>
      <c r="F86" s="28"/>
      <c r="G86" s="28"/>
      <c r="H86" s="28"/>
      <c r="I86" s="28"/>
      <c r="J86" s="28"/>
      <c r="K86" s="28"/>
      <c r="L86" s="28"/>
      <c r="M86" s="28"/>
      <c r="N86" s="28"/>
      <c r="O86" s="28"/>
      <c r="P86" s="28"/>
      <c r="Q86" s="29"/>
    </row>
    <row r="87" spans="1:18" ht="15.95" customHeight="1">
      <c r="A87" s="94"/>
      <c r="B87" s="94"/>
      <c r="C87" s="94"/>
      <c r="D87" s="10" t="s">
        <v>29</v>
      </c>
      <c r="E87" s="11"/>
      <c r="F87" s="11"/>
      <c r="G87" s="11"/>
      <c r="H87" s="11"/>
      <c r="I87" s="11"/>
      <c r="J87" s="11"/>
      <c r="K87" s="11"/>
      <c r="L87" s="11"/>
      <c r="M87" s="11"/>
      <c r="N87" s="11"/>
      <c r="O87" s="11"/>
      <c r="P87" s="11"/>
      <c r="Q87" s="12"/>
    </row>
    <row r="88" spans="1:18" ht="15.95" customHeight="1">
      <c r="A88" s="94"/>
      <c r="B88" s="94"/>
      <c r="C88" s="94"/>
      <c r="D88" s="27"/>
      <c r="E88" s="28"/>
      <c r="F88" s="28"/>
      <c r="G88" s="28"/>
      <c r="H88" s="28"/>
      <c r="I88" s="28"/>
      <c r="J88" s="28"/>
      <c r="K88" s="28"/>
      <c r="L88" s="28"/>
      <c r="M88" s="28"/>
      <c r="N88" s="28"/>
      <c r="O88" s="28"/>
      <c r="P88" s="28"/>
      <c r="Q88" s="29"/>
    </row>
    <row r="89" spans="1:18" ht="15.95" customHeight="1">
      <c r="A89" s="96" t="s">
        <v>6</v>
      </c>
      <c r="B89" s="96"/>
      <c r="C89" s="96"/>
      <c r="D89" s="42" t="s">
        <v>30</v>
      </c>
      <c r="E89" s="42"/>
      <c r="F89" s="42"/>
      <c r="G89" s="42"/>
      <c r="H89" s="42"/>
      <c r="I89" s="42"/>
      <c r="J89" s="42"/>
      <c r="K89" s="42"/>
      <c r="L89" s="42"/>
      <c r="M89" s="42"/>
      <c r="N89" s="42"/>
      <c r="O89" s="42"/>
      <c r="P89" s="42"/>
      <c r="Q89" s="43"/>
      <c r="R89" s="139"/>
    </row>
    <row r="90" spans="1:18" ht="15.95" customHeight="1">
      <c r="A90" s="96"/>
      <c r="B90" s="96"/>
      <c r="C90" s="96"/>
      <c r="D90" s="42"/>
      <c r="E90" s="42"/>
      <c r="F90" s="42"/>
      <c r="G90" s="42"/>
      <c r="H90" s="42"/>
      <c r="I90" s="42"/>
      <c r="J90" s="42"/>
      <c r="K90" s="42"/>
      <c r="L90" s="42"/>
      <c r="M90" s="42"/>
      <c r="N90" s="42"/>
      <c r="O90" s="42"/>
      <c r="P90" s="42"/>
      <c r="Q90" s="43"/>
      <c r="R90" s="139"/>
    </row>
    <row r="91" spans="1:18" ht="15.95" customHeight="1">
      <c r="A91" s="94" t="s">
        <v>8</v>
      </c>
      <c r="B91" s="94"/>
      <c r="C91" s="94"/>
      <c r="D91" s="10" t="s">
        <v>31</v>
      </c>
      <c r="E91" s="11"/>
      <c r="F91" s="11"/>
      <c r="G91" s="11"/>
      <c r="H91" s="11"/>
      <c r="I91" s="11"/>
      <c r="J91" s="11"/>
      <c r="K91" s="11"/>
      <c r="L91" s="11"/>
      <c r="M91" s="11"/>
      <c r="N91" s="11"/>
      <c r="O91" s="11"/>
      <c r="P91" s="11"/>
      <c r="Q91" s="12"/>
    </row>
    <row r="92" spans="1:18" ht="15.95" customHeight="1">
      <c r="A92" s="94"/>
      <c r="B92" s="94"/>
      <c r="C92" s="94"/>
      <c r="D92" s="27"/>
      <c r="E92" s="28"/>
      <c r="F92" s="28"/>
      <c r="G92" s="28"/>
      <c r="H92" s="28"/>
      <c r="I92" s="28"/>
      <c r="J92" s="28"/>
      <c r="K92" s="28"/>
      <c r="L92" s="28"/>
      <c r="M92" s="28"/>
      <c r="N92" s="28"/>
      <c r="O92" s="28"/>
      <c r="P92" s="28"/>
      <c r="Q92" s="29"/>
    </row>
    <row r="93" spans="1:18" ht="15.95" customHeight="1">
      <c r="A93" s="94"/>
      <c r="B93" s="94"/>
      <c r="C93" s="94"/>
      <c r="D93" s="9" t="s">
        <v>294</v>
      </c>
      <c r="E93" s="9"/>
      <c r="F93" s="9"/>
      <c r="G93" s="9"/>
      <c r="H93" s="9"/>
      <c r="I93" s="9"/>
      <c r="J93" s="9"/>
      <c r="K93" s="9"/>
      <c r="L93" s="9"/>
      <c r="M93" s="9"/>
      <c r="N93" s="9"/>
      <c r="O93" s="9"/>
      <c r="P93" s="9"/>
      <c r="Q93" s="13"/>
    </row>
    <row r="94" spans="1:18" ht="15.95" customHeight="1">
      <c r="A94" s="94"/>
      <c r="B94" s="94"/>
      <c r="C94" s="94"/>
      <c r="D94" s="9"/>
      <c r="E94" s="9"/>
      <c r="F94" s="9"/>
      <c r="G94" s="9"/>
      <c r="H94" s="9"/>
      <c r="I94" s="9"/>
      <c r="J94" s="9"/>
      <c r="K94" s="9"/>
      <c r="L94" s="9"/>
      <c r="M94" s="9"/>
      <c r="N94" s="9"/>
      <c r="O94" s="9"/>
      <c r="P94" s="9"/>
      <c r="Q94" s="13"/>
    </row>
    <row r="95" spans="1:18" ht="15.95" customHeight="1">
      <c r="A95" s="94"/>
      <c r="B95" s="94"/>
      <c r="C95" s="94"/>
      <c r="D95" s="10"/>
      <c r="E95" s="11"/>
      <c r="F95" s="11"/>
      <c r="G95" s="11"/>
      <c r="H95" s="11"/>
      <c r="I95" s="11"/>
      <c r="J95" s="11"/>
      <c r="K95" s="11"/>
      <c r="L95" s="11"/>
      <c r="M95" s="11"/>
      <c r="N95" s="11"/>
      <c r="O95" s="11"/>
      <c r="P95" s="11"/>
      <c r="Q95" s="12"/>
    </row>
    <row r="96" spans="1:18" ht="15.95" customHeight="1">
      <c r="A96" s="103"/>
      <c r="B96" s="103"/>
      <c r="C96" s="103"/>
      <c r="D96" s="27"/>
      <c r="E96" s="28"/>
      <c r="F96" s="28"/>
      <c r="G96" s="28"/>
      <c r="H96" s="28"/>
      <c r="I96" s="28"/>
      <c r="J96" s="28"/>
      <c r="K96" s="28"/>
      <c r="L96" s="28"/>
      <c r="M96" s="28"/>
      <c r="N96" s="28"/>
      <c r="O96" s="28"/>
      <c r="P96" s="28"/>
      <c r="Q96" s="29"/>
    </row>
    <row r="97" spans="1:17" ht="15.95" customHeight="1">
      <c r="A97" s="104" t="s">
        <v>32</v>
      </c>
      <c r="B97" s="104"/>
      <c r="C97" s="104"/>
      <c r="D97" s="104"/>
      <c r="E97" s="104"/>
      <c r="F97" s="104"/>
      <c r="G97" s="104"/>
      <c r="H97" s="104"/>
      <c r="I97" s="104"/>
      <c r="J97" s="104"/>
      <c r="K97" s="104"/>
      <c r="L97" s="104"/>
      <c r="M97" s="104"/>
      <c r="N97" s="104"/>
      <c r="O97" s="104"/>
      <c r="P97" s="104"/>
      <c r="Q97" s="104"/>
    </row>
    <row r="98" spans="1:17" ht="15.95" customHeight="1">
      <c r="A98" s="104"/>
      <c r="B98" s="104"/>
      <c r="C98" s="104"/>
      <c r="D98" s="104"/>
      <c r="E98" s="104"/>
      <c r="F98" s="104"/>
      <c r="G98" s="104"/>
      <c r="H98" s="104"/>
      <c r="I98" s="104"/>
      <c r="J98" s="104"/>
      <c r="K98" s="104"/>
      <c r="L98" s="104"/>
      <c r="M98" s="104"/>
      <c r="N98" s="104"/>
      <c r="O98" s="104"/>
      <c r="P98" s="104"/>
      <c r="Q98" s="104"/>
    </row>
    <row r="99" spans="1:17" ht="15.95" customHeight="1">
      <c r="A99" s="104"/>
      <c r="B99" s="104"/>
      <c r="C99" s="104"/>
      <c r="D99" s="104"/>
      <c r="E99" s="104"/>
      <c r="F99" s="104"/>
      <c r="G99" s="104"/>
      <c r="H99" s="104"/>
      <c r="I99" s="104"/>
      <c r="J99" s="104"/>
      <c r="K99" s="104"/>
      <c r="L99" s="104"/>
      <c r="M99" s="104"/>
      <c r="N99" s="104"/>
      <c r="O99" s="104"/>
      <c r="P99" s="104"/>
      <c r="Q99" s="104"/>
    </row>
    <row r="100" spans="1:17" ht="15.95" customHeight="1">
      <c r="A100" s="104"/>
      <c r="B100" s="104"/>
      <c r="C100" s="104"/>
      <c r="D100" s="104"/>
      <c r="E100" s="104"/>
      <c r="F100" s="104"/>
      <c r="G100" s="104"/>
      <c r="H100" s="104"/>
      <c r="I100" s="104"/>
      <c r="J100" s="104"/>
      <c r="K100" s="104"/>
      <c r="L100" s="104"/>
      <c r="M100" s="104"/>
      <c r="N100" s="104"/>
      <c r="O100" s="104"/>
      <c r="P100" s="104"/>
      <c r="Q100" s="104"/>
    </row>
    <row r="101" spans="1:17" ht="15.95" customHeight="1">
      <c r="A101" s="96" t="s">
        <v>6</v>
      </c>
      <c r="B101" s="96"/>
      <c r="C101" s="96"/>
      <c r="D101" s="42" t="s">
        <v>33</v>
      </c>
      <c r="E101" s="42"/>
      <c r="F101" s="42"/>
      <c r="G101" s="42"/>
      <c r="H101" s="42"/>
      <c r="I101" s="42"/>
      <c r="J101" s="42"/>
      <c r="K101" s="42"/>
      <c r="L101" s="42"/>
      <c r="M101" s="42"/>
      <c r="N101" s="42"/>
      <c r="O101" s="42"/>
      <c r="P101" s="42"/>
      <c r="Q101" s="43"/>
    </row>
    <row r="102" spans="1:17" ht="15.95" customHeight="1">
      <c r="A102" s="96"/>
      <c r="B102" s="96"/>
      <c r="C102" s="96"/>
      <c r="D102" s="42"/>
      <c r="E102" s="42"/>
      <c r="F102" s="42"/>
      <c r="G102" s="42"/>
      <c r="H102" s="42"/>
      <c r="I102" s="42"/>
      <c r="J102" s="42"/>
      <c r="K102" s="42"/>
      <c r="L102" s="42"/>
      <c r="M102" s="42"/>
      <c r="N102" s="42"/>
      <c r="O102" s="42"/>
      <c r="P102" s="42"/>
      <c r="Q102" s="43"/>
    </row>
    <row r="103" spans="1:17" ht="21">
      <c r="A103" s="94" t="s">
        <v>8</v>
      </c>
      <c r="B103" s="94"/>
      <c r="C103" s="94"/>
      <c r="D103" s="10" t="s">
        <v>34</v>
      </c>
      <c r="E103" s="11"/>
      <c r="F103" s="11"/>
      <c r="G103" s="11"/>
      <c r="H103" s="11"/>
      <c r="I103" s="11"/>
      <c r="J103" s="11"/>
      <c r="K103" s="11"/>
      <c r="L103" s="11"/>
      <c r="M103" s="11"/>
      <c r="N103" s="11"/>
      <c r="O103" s="11"/>
      <c r="P103" s="11"/>
      <c r="Q103" s="12"/>
    </row>
    <row r="104" spans="1:17" ht="15.95" customHeight="1">
      <c r="A104" s="94"/>
      <c r="B104" s="94"/>
      <c r="C104" s="94"/>
      <c r="D104" s="27"/>
      <c r="E104" s="28"/>
      <c r="F104" s="28"/>
      <c r="G104" s="28"/>
      <c r="H104" s="28"/>
      <c r="I104" s="28"/>
      <c r="J104" s="28"/>
      <c r="K104" s="28"/>
      <c r="L104" s="28"/>
      <c r="M104" s="28"/>
      <c r="N104" s="28"/>
      <c r="O104" s="28"/>
      <c r="P104" s="28"/>
      <c r="Q104" s="29"/>
    </row>
    <row r="105" spans="1:17" ht="15.95" customHeight="1">
      <c r="A105" s="96" t="s">
        <v>6</v>
      </c>
      <c r="B105" s="96"/>
      <c r="C105" s="96"/>
      <c r="D105" s="42" t="s">
        <v>35</v>
      </c>
      <c r="E105" s="42"/>
      <c r="F105" s="42"/>
      <c r="G105" s="42"/>
      <c r="H105" s="42"/>
      <c r="I105" s="42"/>
      <c r="J105" s="42"/>
      <c r="K105" s="42"/>
      <c r="L105" s="42"/>
      <c r="M105" s="42"/>
      <c r="N105" s="42"/>
      <c r="O105" s="42"/>
      <c r="P105" s="42"/>
      <c r="Q105" s="43"/>
    </row>
    <row r="106" spans="1:17" ht="15.95" customHeight="1">
      <c r="A106" s="96"/>
      <c r="B106" s="96"/>
      <c r="C106" s="96"/>
      <c r="D106" s="42"/>
      <c r="E106" s="42"/>
      <c r="F106" s="42"/>
      <c r="G106" s="42"/>
      <c r="H106" s="42"/>
      <c r="I106" s="42"/>
      <c r="J106" s="42"/>
      <c r="K106" s="42"/>
      <c r="L106" s="42"/>
      <c r="M106" s="42"/>
      <c r="N106" s="42"/>
      <c r="O106" s="42"/>
      <c r="P106" s="42"/>
      <c r="Q106" s="43"/>
    </row>
    <row r="107" spans="1:17" ht="21">
      <c r="A107" s="94" t="s">
        <v>8</v>
      </c>
      <c r="B107" s="94"/>
      <c r="C107" s="94"/>
      <c r="D107" s="9" t="s">
        <v>36</v>
      </c>
      <c r="E107" s="20"/>
      <c r="F107" s="20"/>
      <c r="G107" s="20"/>
      <c r="H107" s="20"/>
      <c r="I107" s="20"/>
      <c r="J107" s="20"/>
      <c r="K107" s="20"/>
      <c r="L107" s="20"/>
      <c r="M107" s="20"/>
      <c r="N107" s="20"/>
      <c r="O107" s="20"/>
      <c r="P107" s="20"/>
      <c r="Q107" s="21"/>
    </row>
    <row r="108" spans="1:17">
      <c r="A108" s="94"/>
      <c r="B108" s="94"/>
      <c r="C108" s="94"/>
      <c r="D108" s="24"/>
      <c r="E108" s="25"/>
      <c r="F108" s="25"/>
      <c r="G108" s="25"/>
      <c r="H108" s="25"/>
      <c r="I108" s="25"/>
      <c r="J108" s="25"/>
      <c r="K108" s="25"/>
      <c r="L108" s="25"/>
      <c r="M108" s="25"/>
      <c r="N108" s="25"/>
      <c r="O108" s="25"/>
      <c r="P108" s="25"/>
      <c r="Q108" s="26"/>
    </row>
    <row r="109" spans="1:17" ht="15.95" customHeight="1">
      <c r="A109" s="96" t="s">
        <v>6</v>
      </c>
      <c r="B109" s="96"/>
      <c r="C109" s="96"/>
      <c r="D109" s="42" t="s">
        <v>37</v>
      </c>
      <c r="E109" s="42"/>
      <c r="F109" s="42"/>
      <c r="G109" s="42"/>
      <c r="H109" s="42"/>
      <c r="I109" s="42"/>
      <c r="J109" s="42"/>
      <c r="K109" s="42"/>
      <c r="L109" s="42"/>
      <c r="M109" s="42"/>
      <c r="N109" s="42"/>
      <c r="O109" s="42"/>
      <c r="P109" s="42"/>
      <c r="Q109" s="43"/>
    </row>
    <row r="110" spans="1:17" ht="15.95" customHeight="1">
      <c r="A110" s="96"/>
      <c r="B110" s="96"/>
      <c r="C110" s="96"/>
      <c r="D110" s="42"/>
      <c r="E110" s="42"/>
      <c r="F110" s="42"/>
      <c r="G110" s="42"/>
      <c r="H110" s="42"/>
      <c r="I110" s="42"/>
      <c r="J110" s="42"/>
      <c r="K110" s="42"/>
      <c r="L110" s="42"/>
      <c r="M110" s="42"/>
      <c r="N110" s="42"/>
      <c r="O110" s="42"/>
      <c r="P110" s="42"/>
      <c r="Q110" s="43"/>
    </row>
    <row r="111" spans="1:17" ht="21">
      <c r="A111" s="94" t="s">
        <v>8</v>
      </c>
      <c r="B111" s="94"/>
      <c r="C111" s="94"/>
      <c r="D111" s="9" t="s">
        <v>38</v>
      </c>
      <c r="E111" s="20"/>
      <c r="F111" s="20"/>
      <c r="G111" s="20"/>
      <c r="H111" s="20"/>
      <c r="I111" s="20"/>
      <c r="J111" s="20"/>
      <c r="K111" s="20"/>
      <c r="L111" s="20"/>
      <c r="M111" s="20"/>
      <c r="N111" s="20"/>
      <c r="O111" s="20"/>
      <c r="P111" s="20"/>
      <c r="Q111" s="21"/>
    </row>
    <row r="112" spans="1:17">
      <c r="A112" s="94"/>
      <c r="B112" s="94"/>
      <c r="C112" s="94"/>
      <c r="D112" s="24"/>
      <c r="E112" s="25"/>
      <c r="F112" s="25"/>
      <c r="G112" s="25"/>
      <c r="H112" s="25"/>
      <c r="I112" s="25"/>
      <c r="J112" s="25"/>
      <c r="K112" s="25"/>
      <c r="L112" s="25"/>
      <c r="M112" s="25"/>
      <c r="N112" s="25"/>
      <c r="O112" s="25"/>
      <c r="P112" s="25"/>
      <c r="Q112" s="26"/>
    </row>
    <row r="113" spans="1:17" ht="15.95" hidden="1" customHeight="1">
      <c r="A113" s="95" t="s">
        <v>6</v>
      </c>
      <c r="B113" s="95"/>
      <c r="C113" s="95"/>
      <c r="D113" s="8" t="s">
        <v>39</v>
      </c>
      <c r="E113" s="14"/>
      <c r="F113" s="14"/>
      <c r="G113" s="14"/>
      <c r="H113" s="14"/>
      <c r="I113" s="14"/>
      <c r="J113" s="14"/>
      <c r="K113" s="14"/>
      <c r="L113" s="14"/>
      <c r="M113" s="14"/>
      <c r="N113" s="14"/>
      <c r="O113" s="14"/>
      <c r="P113" s="14"/>
      <c r="Q113" s="15"/>
    </row>
    <row r="114" spans="1:17" ht="15.95" hidden="1" customHeight="1">
      <c r="A114" s="95"/>
      <c r="B114" s="95"/>
      <c r="C114" s="95"/>
      <c r="D114" s="16"/>
      <c r="E114" s="17"/>
      <c r="F114" s="17"/>
      <c r="G114" s="17"/>
      <c r="H114" s="17"/>
      <c r="I114" s="17"/>
      <c r="J114" s="17"/>
      <c r="K114" s="17"/>
      <c r="L114" s="17"/>
      <c r="M114" s="17"/>
      <c r="N114" s="17"/>
      <c r="O114" s="17"/>
      <c r="P114" s="17"/>
      <c r="Q114" s="18"/>
    </row>
    <row r="115" spans="1:17" hidden="1">
      <c r="A115" s="94" t="s">
        <v>8</v>
      </c>
      <c r="B115" s="94"/>
      <c r="C115" s="94"/>
      <c r="D115" s="19"/>
      <c r="E115" s="20"/>
      <c r="F115" s="20"/>
      <c r="G115" s="20"/>
      <c r="H115" s="20"/>
      <c r="I115" s="20"/>
      <c r="J115" s="20"/>
      <c r="K115" s="20"/>
      <c r="L115" s="20"/>
      <c r="M115" s="20"/>
      <c r="N115" s="20"/>
      <c r="O115" s="20"/>
      <c r="P115" s="20"/>
      <c r="Q115" s="21"/>
    </row>
    <row r="116" spans="1:17" hidden="1">
      <c r="A116" s="94"/>
      <c r="B116" s="94"/>
      <c r="C116" s="94"/>
      <c r="D116" s="24"/>
      <c r="E116" s="25"/>
      <c r="F116" s="25"/>
      <c r="G116" s="25"/>
      <c r="H116" s="25"/>
      <c r="I116" s="25"/>
      <c r="J116" s="25"/>
      <c r="K116" s="25"/>
      <c r="L116" s="25"/>
      <c r="M116" s="25"/>
      <c r="N116" s="25"/>
      <c r="O116" s="25"/>
      <c r="P116" s="25"/>
      <c r="Q116" s="26"/>
    </row>
    <row r="117" spans="1:17" hidden="1">
      <c r="A117" s="94"/>
      <c r="B117" s="94"/>
      <c r="C117" s="94"/>
      <c r="D117" s="22"/>
      <c r="E117" s="22"/>
      <c r="F117" s="22"/>
      <c r="G117" s="22"/>
      <c r="H117" s="22"/>
      <c r="I117" s="22"/>
      <c r="J117" s="22"/>
      <c r="K117" s="22"/>
      <c r="L117" s="22"/>
      <c r="M117" s="22"/>
      <c r="N117" s="22"/>
      <c r="O117" s="22"/>
      <c r="P117" s="22"/>
      <c r="Q117" s="23"/>
    </row>
    <row r="118" spans="1:17" hidden="1">
      <c r="A118" s="94"/>
      <c r="B118" s="94"/>
      <c r="C118" s="94"/>
      <c r="D118" s="25"/>
      <c r="E118" s="25"/>
      <c r="F118" s="25"/>
      <c r="G118" s="25"/>
      <c r="H118" s="25"/>
      <c r="I118" s="25"/>
      <c r="J118" s="25"/>
      <c r="K118" s="25"/>
      <c r="L118" s="25"/>
      <c r="M118" s="25"/>
      <c r="N118" s="25"/>
      <c r="O118" s="25"/>
      <c r="P118" s="25"/>
      <c r="Q118" s="26"/>
    </row>
    <row r="119" spans="1:17" hidden="1"/>
  </sheetData>
  <mergeCells count="36">
    <mergeCell ref="R89:R90"/>
    <mergeCell ref="A65:C70"/>
    <mergeCell ref="A57:C58"/>
    <mergeCell ref="A59:C62"/>
    <mergeCell ref="D51:Q52"/>
    <mergeCell ref="D57:Q58"/>
    <mergeCell ref="D63:Q64"/>
    <mergeCell ref="A51:C52"/>
    <mergeCell ref="A53:C56"/>
    <mergeCell ref="A89:C90"/>
    <mergeCell ref="A80:Q82"/>
    <mergeCell ref="A83:C84"/>
    <mergeCell ref="A85:C88"/>
    <mergeCell ref="A71:C72"/>
    <mergeCell ref="D77:Q79"/>
    <mergeCell ref="A73:C79"/>
    <mergeCell ref="A47:C50"/>
    <mergeCell ref="A45:C46"/>
    <mergeCell ref="A63:C64"/>
    <mergeCell ref="A8:Q8"/>
    <mergeCell ref="A9:Q11"/>
    <mergeCell ref="A36:Q38"/>
    <mergeCell ref="A42:Q44"/>
    <mergeCell ref="A39:Q41"/>
    <mergeCell ref="A12:Q35"/>
    <mergeCell ref="D83:Q84"/>
    <mergeCell ref="A101:C102"/>
    <mergeCell ref="A103:C104"/>
    <mergeCell ref="A105:C106"/>
    <mergeCell ref="A91:C96"/>
    <mergeCell ref="A97:Q100"/>
    <mergeCell ref="A115:C118"/>
    <mergeCell ref="A113:C114"/>
    <mergeCell ref="A109:C110"/>
    <mergeCell ref="A107:C108"/>
    <mergeCell ref="A111:C112"/>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101"/>
  <sheetViews>
    <sheetView topLeftCell="A95" zoomScale="85" zoomScaleNormal="85" zoomScaleSheetLayoutView="120" workbookViewId="0">
      <selection activeCell="A15" sqref="A15:B29"/>
    </sheetView>
  </sheetViews>
  <sheetFormatPr baseColWidth="10" defaultColWidth="10.875" defaultRowHeight="12.75"/>
  <cols>
    <col min="1" max="1" width="16.375" style="2" bestFit="1" customWidth="1"/>
    <col min="2" max="6" width="10.875" style="2"/>
    <col min="7" max="8" width="10.875" style="2" customWidth="1"/>
    <col min="9" max="9" width="50.5" style="2" customWidth="1"/>
    <col min="10" max="10" width="32.5" style="2" customWidth="1"/>
    <col min="11" max="12" width="13.125" style="2" customWidth="1"/>
    <col min="13" max="13" width="10.875" style="359" customWidth="1"/>
    <col min="14" max="16384" width="10.875" style="2"/>
  </cols>
  <sheetData>
    <row r="2" spans="1:13" ht="101.25" customHeight="1"/>
    <row r="3" spans="1:13" ht="23.25">
      <c r="A3" s="235" t="s">
        <v>0</v>
      </c>
      <c r="B3" s="236"/>
      <c r="C3" s="236"/>
      <c r="D3" s="236"/>
      <c r="E3" s="236"/>
      <c r="F3" s="236"/>
      <c r="G3" s="236"/>
      <c r="H3" s="236"/>
      <c r="I3" s="236"/>
      <c r="J3" s="236"/>
      <c r="K3" s="236"/>
      <c r="L3" s="236"/>
      <c r="M3" s="236"/>
    </row>
    <row r="4" spans="1:13" ht="14.1" customHeight="1">
      <c r="A4" s="229" t="s">
        <v>40</v>
      </c>
      <c r="B4" s="230"/>
      <c r="C4" s="230"/>
      <c r="D4" s="230"/>
      <c r="E4" s="230"/>
      <c r="F4" s="230"/>
      <c r="G4" s="230"/>
      <c r="H4" s="230"/>
      <c r="I4" s="230"/>
      <c r="J4" s="230"/>
      <c r="K4" s="230"/>
      <c r="L4" s="230"/>
      <c r="M4" s="230"/>
    </row>
    <row r="5" spans="1:13" ht="14.1" customHeight="1">
      <c r="A5" s="231"/>
      <c r="B5" s="232"/>
      <c r="C5" s="232"/>
      <c r="D5" s="232"/>
      <c r="E5" s="232"/>
      <c r="F5" s="232"/>
      <c r="G5" s="232"/>
      <c r="H5" s="232"/>
      <c r="I5" s="232"/>
      <c r="J5" s="232"/>
      <c r="K5" s="232"/>
      <c r="L5" s="232"/>
      <c r="M5" s="232"/>
    </row>
    <row r="6" spans="1:13" ht="14.1" customHeight="1">
      <c r="A6" s="233"/>
      <c r="B6" s="234"/>
      <c r="C6" s="234"/>
      <c r="D6" s="234"/>
      <c r="E6" s="234"/>
      <c r="F6" s="234"/>
      <c r="G6" s="234"/>
      <c r="H6" s="234"/>
      <c r="I6" s="234"/>
      <c r="J6" s="234"/>
      <c r="K6" s="234"/>
      <c r="L6" s="234"/>
      <c r="M6" s="234"/>
    </row>
    <row r="7" spans="1:13" ht="15.95" customHeight="1">
      <c r="A7" s="255" t="str">
        <f>+'Resumen '!A42</f>
        <v>Objetivo 1: Conservar y restaurar las características ecológicas del sitio Ramsar SDERM CGSM para contribuir a mejorar, recuperar y mantener los atributos y procesos ecológicos asociados de estos ecosistemas.</v>
      </c>
      <c r="B7" s="256"/>
      <c r="C7" s="256"/>
      <c r="D7" s="256"/>
      <c r="E7" s="256"/>
      <c r="F7" s="256"/>
      <c r="G7" s="256"/>
      <c r="H7" s="256"/>
      <c r="I7" s="256"/>
      <c r="J7" s="256"/>
      <c r="K7" s="256"/>
      <c r="L7" s="256"/>
      <c r="M7" s="256"/>
    </row>
    <row r="8" spans="1:13" ht="15.95" customHeight="1">
      <c r="A8" s="257"/>
      <c r="B8" s="258"/>
      <c r="C8" s="258"/>
      <c r="D8" s="258"/>
      <c r="E8" s="258"/>
      <c r="F8" s="258"/>
      <c r="G8" s="258"/>
      <c r="H8" s="258"/>
      <c r="I8" s="258"/>
      <c r="J8" s="258"/>
      <c r="K8" s="258"/>
      <c r="L8" s="258"/>
      <c r="M8" s="258"/>
    </row>
    <row r="9" spans="1:13" ht="15.95" customHeight="1">
      <c r="A9" s="259"/>
      <c r="B9" s="260"/>
      <c r="C9" s="260"/>
      <c r="D9" s="260"/>
      <c r="E9" s="260"/>
      <c r="F9" s="260"/>
      <c r="G9" s="260"/>
      <c r="H9" s="260"/>
      <c r="I9" s="260"/>
      <c r="J9" s="260"/>
      <c r="K9" s="260"/>
      <c r="L9" s="260"/>
      <c r="M9" s="260"/>
    </row>
    <row r="10" spans="1:13" ht="15.95" customHeight="1">
      <c r="A10" s="240" t="s">
        <v>6</v>
      </c>
      <c r="B10" s="241"/>
      <c r="C10" s="242"/>
      <c r="D10" s="240" t="str">
        <f>+'Resumen '!D45</f>
        <v xml:space="preserve">1.1.  Gestión integral de la dinámica hídrica y la calidad del agua. </v>
      </c>
      <c r="E10" s="241"/>
      <c r="F10" s="241"/>
      <c r="G10" s="241"/>
      <c r="H10" s="241"/>
      <c r="I10" s="241"/>
      <c r="J10" s="241"/>
      <c r="K10" s="241"/>
      <c r="L10" s="241"/>
      <c r="M10" s="241"/>
    </row>
    <row r="11" spans="1:13" ht="15.95" customHeight="1">
      <c r="A11" s="243"/>
      <c r="B11" s="244"/>
      <c r="C11" s="245"/>
      <c r="D11" s="243"/>
      <c r="E11" s="244"/>
      <c r="F11" s="244"/>
      <c r="G11" s="244"/>
      <c r="H11" s="244"/>
      <c r="I11" s="244"/>
      <c r="J11" s="244"/>
      <c r="K11" s="244"/>
      <c r="L11" s="244"/>
      <c r="M11" s="244"/>
    </row>
    <row r="12" spans="1:13" ht="15.95" customHeight="1">
      <c r="A12" s="246" t="s">
        <v>41</v>
      </c>
      <c r="B12" s="247"/>
      <c r="C12" s="246" t="s">
        <v>42</v>
      </c>
      <c r="D12" s="252"/>
      <c r="E12" s="252"/>
      <c r="F12" s="247"/>
      <c r="G12" s="237" t="s">
        <v>43</v>
      </c>
      <c r="H12" s="265"/>
      <c r="I12" s="237" t="s">
        <v>44</v>
      </c>
      <c r="J12" s="237" t="s">
        <v>45</v>
      </c>
      <c r="K12" s="280" t="s">
        <v>46</v>
      </c>
      <c r="L12" s="280" t="s">
        <v>47</v>
      </c>
      <c r="M12" s="280" t="s">
        <v>48</v>
      </c>
    </row>
    <row r="13" spans="1:13" ht="15.95" customHeight="1">
      <c r="A13" s="248"/>
      <c r="B13" s="249"/>
      <c r="C13" s="248"/>
      <c r="D13" s="253"/>
      <c r="E13" s="253"/>
      <c r="F13" s="249"/>
      <c r="G13" s="238"/>
      <c r="H13" s="266"/>
      <c r="I13" s="238"/>
      <c r="J13" s="238"/>
      <c r="K13" s="281"/>
      <c r="L13" s="281"/>
      <c r="M13" s="281"/>
    </row>
    <row r="14" spans="1:13" ht="15.95" customHeight="1">
      <c r="A14" s="250"/>
      <c r="B14" s="251"/>
      <c r="C14" s="250"/>
      <c r="D14" s="254"/>
      <c r="E14" s="254"/>
      <c r="F14" s="251"/>
      <c r="G14" s="239"/>
      <c r="H14" s="267"/>
      <c r="I14" s="239"/>
      <c r="J14" s="239"/>
      <c r="K14" s="282"/>
      <c r="L14" s="282"/>
      <c r="M14" s="282"/>
    </row>
    <row r="15" spans="1:13" ht="170.25" customHeight="1">
      <c r="A15" s="166" t="str">
        <f>+'Resumen '!D47</f>
        <v xml:space="preserve">1.1.1. Recuperación y mantenimiento de la dinámica hídrica. 							</v>
      </c>
      <c r="B15" s="167"/>
      <c r="C15" s="156" t="s">
        <v>53</v>
      </c>
      <c r="D15" s="158"/>
      <c r="E15" s="158"/>
      <c r="F15" s="159"/>
      <c r="G15" s="156" t="s">
        <v>54</v>
      </c>
      <c r="H15" s="159"/>
      <c r="I15" s="56" t="s">
        <v>55</v>
      </c>
      <c r="J15" s="56" t="s">
        <v>266</v>
      </c>
      <c r="K15" s="54" t="s">
        <v>56</v>
      </c>
      <c r="L15" s="63" t="s">
        <v>57</v>
      </c>
      <c r="M15" s="74" t="s">
        <v>52</v>
      </c>
    </row>
    <row r="16" spans="1:13" ht="101.25" customHeight="1">
      <c r="A16" s="168"/>
      <c r="B16" s="169"/>
      <c r="C16" s="156" t="s">
        <v>58</v>
      </c>
      <c r="D16" s="158"/>
      <c r="E16" s="158"/>
      <c r="F16" s="159"/>
      <c r="G16" s="156" t="s">
        <v>59</v>
      </c>
      <c r="H16" s="159"/>
      <c r="I16" s="156" t="s">
        <v>262</v>
      </c>
      <c r="J16" s="63" t="s">
        <v>60</v>
      </c>
      <c r="K16" s="164" t="s">
        <v>61</v>
      </c>
      <c r="L16" s="182" t="s">
        <v>62</v>
      </c>
      <c r="M16" s="213" t="s">
        <v>52</v>
      </c>
    </row>
    <row r="17" spans="1:13" ht="133.5" customHeight="1">
      <c r="A17" s="168"/>
      <c r="B17" s="169"/>
      <c r="C17" s="157"/>
      <c r="D17" s="209"/>
      <c r="E17" s="209"/>
      <c r="F17" s="210"/>
      <c r="G17" s="157"/>
      <c r="H17" s="210"/>
      <c r="I17" s="157"/>
      <c r="J17" s="53" t="s">
        <v>63</v>
      </c>
      <c r="K17" s="165"/>
      <c r="L17" s="183"/>
      <c r="M17" s="214"/>
    </row>
    <row r="18" spans="1:13" ht="315" customHeight="1">
      <c r="A18" s="168"/>
      <c r="B18" s="169"/>
      <c r="C18" s="176" t="s">
        <v>256</v>
      </c>
      <c r="D18" s="177"/>
      <c r="E18" s="177"/>
      <c r="F18" s="178"/>
      <c r="G18" s="176" t="s">
        <v>59</v>
      </c>
      <c r="H18" s="178"/>
      <c r="I18" s="75" t="s">
        <v>255</v>
      </c>
      <c r="J18" s="75" t="s">
        <v>254</v>
      </c>
      <c r="K18" s="76" t="s">
        <v>64</v>
      </c>
      <c r="L18" s="77" t="s">
        <v>65</v>
      </c>
      <c r="M18" s="379" t="s">
        <v>52</v>
      </c>
    </row>
    <row r="19" spans="1:13" ht="15.95" customHeight="1">
      <c r="A19" s="168"/>
      <c r="B19" s="169"/>
      <c r="C19" s="170" t="s">
        <v>283</v>
      </c>
      <c r="D19" s="261"/>
      <c r="E19" s="261"/>
      <c r="F19" s="262"/>
      <c r="G19" s="170" t="s">
        <v>59</v>
      </c>
      <c r="H19" s="262"/>
      <c r="I19" s="156" t="s">
        <v>282</v>
      </c>
      <c r="J19" s="170" t="s">
        <v>284</v>
      </c>
      <c r="K19" s="223" t="s">
        <v>66</v>
      </c>
      <c r="L19" s="182" t="s">
        <v>67</v>
      </c>
      <c r="M19" s="213" t="s">
        <v>68</v>
      </c>
    </row>
    <row r="20" spans="1:13" ht="222.75" customHeight="1">
      <c r="A20" s="168"/>
      <c r="B20" s="169"/>
      <c r="C20" s="171"/>
      <c r="D20" s="263"/>
      <c r="E20" s="263"/>
      <c r="F20" s="264"/>
      <c r="G20" s="171"/>
      <c r="H20" s="264"/>
      <c r="I20" s="157"/>
      <c r="J20" s="171"/>
      <c r="K20" s="224"/>
      <c r="L20" s="183"/>
      <c r="M20" s="214"/>
    </row>
    <row r="21" spans="1:13" ht="15.95" customHeight="1">
      <c r="A21" s="168"/>
      <c r="B21" s="169"/>
      <c r="C21" s="156" t="s">
        <v>243</v>
      </c>
      <c r="D21" s="158"/>
      <c r="E21" s="158"/>
      <c r="F21" s="159"/>
      <c r="G21" s="156" t="s">
        <v>69</v>
      </c>
      <c r="H21" s="159"/>
      <c r="I21" s="156" t="s">
        <v>70</v>
      </c>
      <c r="J21" s="156" t="s">
        <v>71</v>
      </c>
      <c r="K21" s="164" t="s">
        <v>72</v>
      </c>
      <c r="L21" s="182" t="s">
        <v>73</v>
      </c>
      <c r="M21" s="213" t="s">
        <v>52</v>
      </c>
    </row>
    <row r="22" spans="1:13" ht="15.95" customHeight="1">
      <c r="A22" s="168"/>
      <c r="B22" s="169"/>
      <c r="C22" s="157"/>
      <c r="D22" s="209"/>
      <c r="E22" s="209"/>
      <c r="F22" s="210"/>
      <c r="G22" s="157"/>
      <c r="H22" s="210"/>
      <c r="I22" s="157"/>
      <c r="J22" s="157"/>
      <c r="K22" s="165"/>
      <c r="L22" s="183"/>
      <c r="M22" s="214"/>
    </row>
    <row r="23" spans="1:13" ht="15.95" customHeight="1">
      <c r="A23" s="168"/>
      <c r="B23" s="169"/>
      <c r="C23" s="157"/>
      <c r="D23" s="209"/>
      <c r="E23" s="209"/>
      <c r="F23" s="210"/>
      <c r="G23" s="157"/>
      <c r="H23" s="210"/>
      <c r="I23" s="157"/>
      <c r="J23" s="157"/>
      <c r="K23" s="165"/>
      <c r="L23" s="183"/>
      <c r="M23" s="214"/>
    </row>
    <row r="24" spans="1:13" ht="15.95" customHeight="1">
      <c r="A24" s="168"/>
      <c r="B24" s="169"/>
      <c r="C24" s="157"/>
      <c r="D24" s="209"/>
      <c r="E24" s="209"/>
      <c r="F24" s="210"/>
      <c r="G24" s="157"/>
      <c r="H24" s="210"/>
      <c r="I24" s="157"/>
      <c r="J24" s="157"/>
      <c r="K24" s="165"/>
      <c r="L24" s="183"/>
      <c r="M24" s="214"/>
    </row>
    <row r="25" spans="1:13" ht="15.95" customHeight="1">
      <c r="A25" s="168"/>
      <c r="B25" s="169"/>
      <c r="C25" s="157"/>
      <c r="D25" s="209"/>
      <c r="E25" s="209"/>
      <c r="F25" s="210"/>
      <c r="G25" s="157"/>
      <c r="H25" s="210"/>
      <c r="I25" s="157"/>
      <c r="J25" s="157"/>
      <c r="K25" s="165"/>
      <c r="L25" s="183"/>
      <c r="M25" s="214"/>
    </row>
    <row r="26" spans="1:13" ht="15.95" customHeight="1">
      <c r="A26" s="168"/>
      <c r="B26" s="169"/>
      <c r="C26" s="157"/>
      <c r="D26" s="209"/>
      <c r="E26" s="209"/>
      <c r="F26" s="210"/>
      <c r="G26" s="157"/>
      <c r="H26" s="210"/>
      <c r="I26" s="157"/>
      <c r="J26" s="157"/>
      <c r="K26" s="165"/>
      <c r="L26" s="183"/>
      <c r="M26" s="214"/>
    </row>
    <row r="27" spans="1:13" ht="15.95" customHeight="1">
      <c r="A27" s="168"/>
      <c r="B27" s="169"/>
      <c r="C27" s="157"/>
      <c r="D27" s="209"/>
      <c r="E27" s="209"/>
      <c r="F27" s="210"/>
      <c r="G27" s="157"/>
      <c r="H27" s="210"/>
      <c r="I27" s="157"/>
      <c r="J27" s="157"/>
      <c r="K27" s="165"/>
      <c r="L27" s="183"/>
      <c r="M27" s="214"/>
    </row>
    <row r="28" spans="1:13" ht="15.95" customHeight="1">
      <c r="A28" s="168"/>
      <c r="B28" s="169"/>
      <c r="C28" s="157"/>
      <c r="D28" s="209"/>
      <c r="E28" s="209"/>
      <c r="F28" s="210"/>
      <c r="G28" s="157"/>
      <c r="H28" s="210"/>
      <c r="I28" s="157"/>
      <c r="J28" s="157"/>
      <c r="K28" s="165"/>
      <c r="L28" s="183"/>
      <c r="M28" s="214"/>
    </row>
    <row r="29" spans="1:13" ht="13.9" customHeight="1">
      <c r="A29" s="272"/>
      <c r="B29" s="273"/>
      <c r="C29" s="175"/>
      <c r="D29" s="211"/>
      <c r="E29" s="211"/>
      <c r="F29" s="212"/>
      <c r="G29" s="175"/>
      <c r="H29" s="212"/>
      <c r="I29" s="175"/>
      <c r="J29" s="175"/>
      <c r="K29" s="184"/>
      <c r="L29" s="271"/>
      <c r="M29" s="215"/>
    </row>
    <row r="30" spans="1:13" s="44" customFormat="1" ht="198" customHeight="1">
      <c r="A30" s="353" t="str">
        <f>+'Resumen '!D49</f>
        <v xml:space="preserve">1.1.2. Mejorar la calidad y minimizar la contaminación del agua. </v>
      </c>
      <c r="B30" s="167"/>
      <c r="C30" s="179" t="s">
        <v>277</v>
      </c>
      <c r="D30" s="180"/>
      <c r="E30" s="180"/>
      <c r="F30" s="181"/>
      <c r="G30" s="195" t="s">
        <v>74</v>
      </c>
      <c r="H30" s="196"/>
      <c r="I30" s="56" t="s">
        <v>75</v>
      </c>
      <c r="J30" s="56" t="s">
        <v>251</v>
      </c>
      <c r="K30" s="54" t="s">
        <v>76</v>
      </c>
      <c r="L30" s="63" t="s">
        <v>77</v>
      </c>
      <c r="M30" s="57" t="s">
        <v>52</v>
      </c>
    </row>
    <row r="31" spans="1:13" ht="15.95" customHeight="1">
      <c r="A31" s="189" t="s">
        <v>6</v>
      </c>
      <c r="B31" s="190"/>
      <c r="C31" s="190"/>
      <c r="D31" s="191"/>
      <c r="E31" s="185" t="str">
        <f>+'Resumen '!D51</f>
        <v>1.2. Restauración, recuperación y/o rehabilitación de ecosistemas degradados.</v>
      </c>
      <c r="F31" s="186"/>
      <c r="G31" s="186"/>
      <c r="H31" s="186"/>
      <c r="I31" s="186"/>
      <c r="J31" s="186"/>
      <c r="K31" s="186"/>
      <c r="L31" s="186"/>
      <c r="M31" s="186"/>
    </row>
    <row r="32" spans="1:13" ht="15.95" customHeight="1">
      <c r="A32" s="192"/>
      <c r="B32" s="193"/>
      <c r="C32" s="193"/>
      <c r="D32" s="194"/>
      <c r="E32" s="187"/>
      <c r="F32" s="188"/>
      <c r="G32" s="188"/>
      <c r="H32" s="188"/>
      <c r="I32" s="188"/>
      <c r="J32" s="188"/>
      <c r="K32" s="188"/>
      <c r="L32" s="188"/>
      <c r="M32" s="188"/>
    </row>
    <row r="33" spans="1:13" ht="15.75" customHeight="1">
      <c r="A33" s="246" t="s">
        <v>41</v>
      </c>
      <c r="B33" s="247"/>
      <c r="C33" s="246" t="s">
        <v>42</v>
      </c>
      <c r="D33" s="252"/>
      <c r="E33" s="252"/>
      <c r="F33" s="247"/>
      <c r="G33" s="246" t="s">
        <v>78</v>
      </c>
      <c r="H33" s="247"/>
      <c r="I33" s="246" t="s">
        <v>79</v>
      </c>
      <c r="J33" s="237" t="s">
        <v>45</v>
      </c>
      <c r="K33" s="280" t="s">
        <v>46</v>
      </c>
      <c r="L33" s="280" t="s">
        <v>47</v>
      </c>
      <c r="M33" s="280" t="s">
        <v>80</v>
      </c>
    </row>
    <row r="34" spans="1:13" ht="15.95" customHeight="1">
      <c r="A34" s="248"/>
      <c r="B34" s="249"/>
      <c r="C34" s="248"/>
      <c r="D34" s="253"/>
      <c r="E34" s="253"/>
      <c r="F34" s="249"/>
      <c r="G34" s="248"/>
      <c r="H34" s="249"/>
      <c r="I34" s="248"/>
      <c r="J34" s="238"/>
      <c r="K34" s="281"/>
      <c r="L34" s="281"/>
      <c r="M34" s="281"/>
    </row>
    <row r="35" spans="1:13" ht="15.95" customHeight="1">
      <c r="A35" s="250"/>
      <c r="B35" s="251"/>
      <c r="C35" s="250"/>
      <c r="D35" s="254"/>
      <c r="E35" s="254"/>
      <c r="F35" s="251"/>
      <c r="G35" s="250"/>
      <c r="H35" s="251"/>
      <c r="I35" s="250"/>
      <c r="J35" s="239"/>
      <c r="K35" s="282"/>
      <c r="L35" s="282"/>
      <c r="M35" s="282"/>
    </row>
    <row r="36" spans="1:13" ht="151.5" customHeight="1">
      <c r="A36" s="197" t="str">
        <f>+'Resumen '!D53</f>
        <v xml:space="preserve">1.2.1. Mantenimiento y recuperación de ecosistemas. </v>
      </c>
      <c r="B36" s="198"/>
      <c r="C36" s="156" t="s">
        <v>81</v>
      </c>
      <c r="D36" s="158"/>
      <c r="E36" s="158"/>
      <c r="F36" s="159"/>
      <c r="G36" s="156" t="s">
        <v>59</v>
      </c>
      <c r="H36" s="159"/>
      <c r="I36" s="55" t="s">
        <v>261</v>
      </c>
      <c r="J36" s="55" t="s">
        <v>82</v>
      </c>
      <c r="K36" s="53" t="s">
        <v>83</v>
      </c>
      <c r="L36" s="63" t="s">
        <v>84</v>
      </c>
      <c r="M36" s="57" t="s">
        <v>52</v>
      </c>
    </row>
    <row r="37" spans="1:13" ht="254.25" customHeight="1">
      <c r="A37" s="199"/>
      <c r="B37" s="200"/>
      <c r="C37" s="156" t="s">
        <v>244</v>
      </c>
      <c r="D37" s="158"/>
      <c r="E37" s="158"/>
      <c r="F37" s="159"/>
      <c r="G37" s="156" t="s">
        <v>74</v>
      </c>
      <c r="H37" s="159"/>
      <c r="I37" s="55" t="s">
        <v>85</v>
      </c>
      <c r="J37" s="55" t="s">
        <v>278</v>
      </c>
      <c r="K37" s="53" t="s">
        <v>86</v>
      </c>
      <c r="L37" s="63" t="s">
        <v>87</v>
      </c>
      <c r="M37" s="57" t="s">
        <v>68</v>
      </c>
    </row>
    <row r="38" spans="1:13" ht="109.5" customHeight="1">
      <c r="A38" s="199"/>
      <c r="B38" s="200"/>
      <c r="C38" s="156" t="s">
        <v>88</v>
      </c>
      <c r="D38" s="158"/>
      <c r="E38" s="158"/>
      <c r="F38" s="159"/>
      <c r="G38" s="195" t="s">
        <v>74</v>
      </c>
      <c r="H38" s="196"/>
      <c r="I38" s="55" t="s">
        <v>89</v>
      </c>
      <c r="J38" s="55" t="s">
        <v>90</v>
      </c>
      <c r="K38" s="53" t="s">
        <v>91</v>
      </c>
      <c r="L38" s="63" t="s">
        <v>92</v>
      </c>
      <c r="M38" s="57" t="s">
        <v>68</v>
      </c>
    </row>
    <row r="39" spans="1:13" ht="123" customHeight="1">
      <c r="A39" s="199"/>
      <c r="B39" s="200"/>
      <c r="C39" s="156" t="s">
        <v>93</v>
      </c>
      <c r="D39" s="158"/>
      <c r="E39" s="158"/>
      <c r="F39" s="159"/>
      <c r="G39" s="195" t="s">
        <v>94</v>
      </c>
      <c r="H39" s="196"/>
      <c r="I39" s="55" t="s">
        <v>95</v>
      </c>
      <c r="J39" s="55" t="s">
        <v>96</v>
      </c>
      <c r="K39" s="53" t="s">
        <v>97</v>
      </c>
      <c r="L39" s="63" t="s">
        <v>98</v>
      </c>
      <c r="M39" s="57" t="s">
        <v>68</v>
      </c>
    </row>
    <row r="40" spans="1:13" ht="313.5" customHeight="1">
      <c r="A40" s="166" t="str">
        <f>+'Resumen '!D55</f>
        <v xml:space="preserve">1.2.2. Conectividad ecológica para la recuperación de la estructura y función de los ecosistemas. </v>
      </c>
      <c r="B40" s="167"/>
      <c r="C40" s="156" t="s">
        <v>99</v>
      </c>
      <c r="D40" s="158"/>
      <c r="E40" s="158"/>
      <c r="F40" s="159"/>
      <c r="G40" s="195" t="s">
        <v>100</v>
      </c>
      <c r="H40" s="196"/>
      <c r="I40" s="58" t="s">
        <v>263</v>
      </c>
      <c r="J40" s="55" t="s">
        <v>245</v>
      </c>
      <c r="K40" s="53" t="s">
        <v>101</v>
      </c>
      <c r="L40" s="63" t="s">
        <v>102</v>
      </c>
      <c r="M40" s="57" t="s">
        <v>52</v>
      </c>
    </row>
    <row r="41" spans="1:13" ht="126.75" customHeight="1">
      <c r="A41" s="272"/>
      <c r="B41" s="273"/>
      <c r="C41" s="277" t="s">
        <v>103</v>
      </c>
      <c r="D41" s="278"/>
      <c r="E41" s="278"/>
      <c r="F41" s="279"/>
      <c r="G41" s="227" t="s">
        <v>104</v>
      </c>
      <c r="H41" s="228"/>
      <c r="I41" s="59" t="s">
        <v>105</v>
      </c>
      <c r="J41" s="59" t="s">
        <v>106</v>
      </c>
      <c r="K41" s="60" t="s">
        <v>107</v>
      </c>
      <c r="L41" s="367" t="s">
        <v>108</v>
      </c>
      <c r="M41" s="61"/>
    </row>
    <row r="42" spans="1:13" ht="15.95" customHeight="1">
      <c r="A42" s="160" t="s">
        <v>6</v>
      </c>
      <c r="B42" s="161"/>
      <c r="C42" s="161"/>
      <c r="D42" s="161"/>
      <c r="E42" s="161" t="str">
        <f>+'Resumen '!D57</f>
        <v xml:space="preserve">1.3. Conservación y manejo de especies, poblaciones y/o hábitats. </v>
      </c>
      <c r="F42" s="161"/>
      <c r="G42" s="161"/>
      <c r="H42" s="161"/>
      <c r="I42" s="161"/>
      <c r="J42" s="161"/>
      <c r="K42" s="161"/>
      <c r="L42" s="161"/>
      <c r="M42" s="161"/>
    </row>
    <row r="43" spans="1:13" ht="15.75" customHeight="1">
      <c r="A43" s="162"/>
      <c r="B43" s="163"/>
      <c r="C43" s="163"/>
      <c r="D43" s="163"/>
      <c r="E43" s="163"/>
      <c r="F43" s="163"/>
      <c r="G43" s="163"/>
      <c r="H43" s="163"/>
      <c r="I43" s="163"/>
      <c r="J43" s="163"/>
      <c r="K43" s="163"/>
      <c r="L43" s="163"/>
      <c r="M43" s="163"/>
    </row>
    <row r="44" spans="1:13" ht="15.95" customHeight="1">
      <c r="A44" s="246" t="s">
        <v>41</v>
      </c>
      <c r="B44" s="247"/>
      <c r="C44" s="246" t="s">
        <v>109</v>
      </c>
      <c r="D44" s="252"/>
      <c r="E44" s="252"/>
      <c r="F44" s="247"/>
      <c r="G44" s="246" t="s">
        <v>78</v>
      </c>
      <c r="H44" s="247"/>
      <c r="I44" s="246" t="s">
        <v>79</v>
      </c>
      <c r="J44" s="237" t="s">
        <v>45</v>
      </c>
      <c r="K44" s="280" t="s">
        <v>46</v>
      </c>
      <c r="L44" s="381" t="s">
        <v>47</v>
      </c>
      <c r="M44" s="280" t="s">
        <v>80</v>
      </c>
    </row>
    <row r="45" spans="1:13" ht="15.95" customHeight="1">
      <c r="A45" s="248"/>
      <c r="B45" s="249"/>
      <c r="C45" s="248"/>
      <c r="D45" s="253"/>
      <c r="E45" s="253"/>
      <c r="F45" s="249"/>
      <c r="G45" s="248"/>
      <c r="H45" s="249"/>
      <c r="I45" s="248"/>
      <c r="J45" s="238"/>
      <c r="K45" s="281"/>
      <c r="L45" s="382"/>
      <c r="M45" s="281"/>
    </row>
    <row r="46" spans="1:13" ht="15.95" customHeight="1">
      <c r="A46" s="250"/>
      <c r="B46" s="251"/>
      <c r="C46" s="250"/>
      <c r="D46" s="254"/>
      <c r="E46" s="254"/>
      <c r="F46" s="251"/>
      <c r="G46" s="250"/>
      <c r="H46" s="251"/>
      <c r="I46" s="250"/>
      <c r="J46" s="239"/>
      <c r="K46" s="282"/>
      <c r="L46" s="383"/>
      <c r="M46" s="282"/>
    </row>
    <row r="47" spans="1:13" ht="63.75">
      <c r="A47" s="166" t="str">
        <f>+'Resumen '!D59</f>
        <v xml:space="preserve">1.3.1. Estrategias de conservación de especies de aves residentes y migratorias. </v>
      </c>
      <c r="B47" s="167"/>
      <c r="C47" s="172" t="s">
        <v>110</v>
      </c>
      <c r="D47" s="173"/>
      <c r="E47" s="173"/>
      <c r="F47" s="174"/>
      <c r="G47" s="172" t="s">
        <v>100</v>
      </c>
      <c r="H47" s="174"/>
      <c r="I47" s="77" t="s">
        <v>111</v>
      </c>
      <c r="J47" s="77" t="s">
        <v>112</v>
      </c>
      <c r="K47" s="77" t="s">
        <v>113</v>
      </c>
      <c r="L47" s="77" t="s">
        <v>114</v>
      </c>
      <c r="M47" s="379" t="s">
        <v>68</v>
      </c>
    </row>
    <row r="48" spans="1:13" ht="183.75" customHeight="1">
      <c r="A48" s="168"/>
      <c r="B48" s="169"/>
      <c r="C48" s="172" t="s">
        <v>115</v>
      </c>
      <c r="D48" s="173"/>
      <c r="E48" s="173"/>
      <c r="F48" s="174"/>
      <c r="G48" s="172" t="s">
        <v>116</v>
      </c>
      <c r="H48" s="174"/>
      <c r="I48" s="77" t="s">
        <v>117</v>
      </c>
      <c r="J48" s="77" t="s">
        <v>257</v>
      </c>
      <c r="K48" s="77" t="s">
        <v>258</v>
      </c>
      <c r="L48" s="77" t="s">
        <v>259</v>
      </c>
      <c r="M48" s="379" t="s">
        <v>68</v>
      </c>
    </row>
    <row r="49" spans="1:13" ht="15" customHeight="1">
      <c r="A49" s="166" t="str">
        <f>+'Resumen '!D61</f>
        <v xml:space="preserve">1.3.2. Conservación de especies amenazadas, endémicas y migratorias. </v>
      </c>
      <c r="B49" s="167"/>
      <c r="C49" s="179" t="s">
        <v>118</v>
      </c>
      <c r="D49" s="180"/>
      <c r="E49" s="180"/>
      <c r="F49" s="181"/>
      <c r="G49" s="179" t="s">
        <v>246</v>
      </c>
      <c r="H49" s="181"/>
      <c r="I49" s="179" t="s">
        <v>119</v>
      </c>
      <c r="J49" s="179" t="s">
        <v>279</v>
      </c>
      <c r="K49" s="182" t="s">
        <v>120</v>
      </c>
      <c r="L49" s="182" t="s">
        <v>121</v>
      </c>
      <c r="M49" s="213" t="s">
        <v>68</v>
      </c>
    </row>
    <row r="50" spans="1:13" ht="15" customHeight="1">
      <c r="A50" s="168"/>
      <c r="B50" s="169"/>
      <c r="C50" s="206"/>
      <c r="D50" s="207"/>
      <c r="E50" s="207"/>
      <c r="F50" s="208"/>
      <c r="G50" s="206"/>
      <c r="H50" s="208"/>
      <c r="I50" s="206"/>
      <c r="J50" s="206"/>
      <c r="K50" s="183"/>
      <c r="L50" s="183"/>
      <c r="M50" s="214"/>
    </row>
    <row r="51" spans="1:13" ht="15" customHeight="1">
      <c r="A51" s="168"/>
      <c r="B51" s="169"/>
      <c r="C51" s="206"/>
      <c r="D51" s="207"/>
      <c r="E51" s="207"/>
      <c r="F51" s="208"/>
      <c r="G51" s="206"/>
      <c r="H51" s="208"/>
      <c r="I51" s="206"/>
      <c r="J51" s="206"/>
      <c r="K51" s="183"/>
      <c r="L51" s="183"/>
      <c r="M51" s="214"/>
    </row>
    <row r="52" spans="1:13" ht="15" customHeight="1">
      <c r="A52" s="168"/>
      <c r="B52" s="169"/>
      <c r="C52" s="206"/>
      <c r="D52" s="207"/>
      <c r="E52" s="207"/>
      <c r="F52" s="208"/>
      <c r="G52" s="206"/>
      <c r="H52" s="208"/>
      <c r="I52" s="206"/>
      <c r="J52" s="206"/>
      <c r="K52" s="183"/>
      <c r="L52" s="183"/>
      <c r="M52" s="214"/>
    </row>
    <row r="53" spans="1:13" ht="15" customHeight="1">
      <c r="A53" s="168"/>
      <c r="B53" s="169"/>
      <c r="C53" s="206"/>
      <c r="D53" s="207"/>
      <c r="E53" s="207"/>
      <c r="F53" s="208"/>
      <c r="G53" s="206"/>
      <c r="H53" s="208"/>
      <c r="I53" s="206"/>
      <c r="J53" s="206"/>
      <c r="K53" s="183"/>
      <c r="L53" s="183"/>
      <c r="M53" s="214"/>
    </row>
    <row r="54" spans="1:13" ht="15" customHeight="1">
      <c r="A54" s="168"/>
      <c r="B54" s="169"/>
      <c r="C54" s="206"/>
      <c r="D54" s="207"/>
      <c r="E54" s="207"/>
      <c r="F54" s="208"/>
      <c r="G54" s="206"/>
      <c r="H54" s="208"/>
      <c r="I54" s="206"/>
      <c r="J54" s="206"/>
      <c r="K54" s="183"/>
      <c r="L54" s="183"/>
      <c r="M54" s="214"/>
    </row>
    <row r="55" spans="1:13" ht="15" customHeight="1">
      <c r="A55" s="168"/>
      <c r="B55" s="169"/>
      <c r="C55" s="206"/>
      <c r="D55" s="207"/>
      <c r="E55" s="207"/>
      <c r="F55" s="208"/>
      <c r="G55" s="206"/>
      <c r="H55" s="208"/>
      <c r="I55" s="206"/>
      <c r="J55" s="206"/>
      <c r="K55" s="183"/>
      <c r="L55" s="183"/>
      <c r="M55" s="214"/>
    </row>
    <row r="56" spans="1:13" ht="15" customHeight="1">
      <c r="A56" s="168"/>
      <c r="B56" s="169"/>
      <c r="C56" s="206"/>
      <c r="D56" s="207"/>
      <c r="E56" s="207"/>
      <c r="F56" s="208"/>
      <c r="G56" s="206"/>
      <c r="H56" s="208"/>
      <c r="I56" s="206"/>
      <c r="J56" s="206"/>
      <c r="K56" s="183"/>
      <c r="L56" s="183"/>
      <c r="M56" s="214"/>
    </row>
    <row r="57" spans="1:13" ht="15" customHeight="1">
      <c r="A57" s="168"/>
      <c r="B57" s="169"/>
      <c r="C57" s="206"/>
      <c r="D57" s="207"/>
      <c r="E57" s="207"/>
      <c r="F57" s="208"/>
      <c r="G57" s="206"/>
      <c r="H57" s="208"/>
      <c r="I57" s="206"/>
      <c r="J57" s="206"/>
      <c r="K57" s="183"/>
      <c r="L57" s="183"/>
      <c r="M57" s="214"/>
    </row>
    <row r="58" spans="1:13" ht="15" customHeight="1">
      <c r="A58" s="168"/>
      <c r="B58" s="169"/>
      <c r="C58" s="206"/>
      <c r="D58" s="207"/>
      <c r="E58" s="207"/>
      <c r="F58" s="208"/>
      <c r="G58" s="206"/>
      <c r="H58" s="208"/>
      <c r="I58" s="206"/>
      <c r="J58" s="206"/>
      <c r="K58" s="183"/>
      <c r="L58" s="183"/>
      <c r="M58" s="214"/>
    </row>
    <row r="59" spans="1:13" ht="15" customHeight="1">
      <c r="A59" s="168"/>
      <c r="B59" s="169"/>
      <c r="C59" s="206"/>
      <c r="D59" s="207"/>
      <c r="E59" s="207"/>
      <c r="F59" s="208"/>
      <c r="G59" s="206"/>
      <c r="H59" s="208"/>
      <c r="I59" s="206"/>
      <c r="J59" s="206"/>
      <c r="K59" s="183"/>
      <c r="L59" s="183"/>
      <c r="M59" s="214"/>
    </row>
    <row r="60" spans="1:13" ht="15" customHeight="1">
      <c r="A60" s="168"/>
      <c r="B60" s="169"/>
      <c r="C60" s="206"/>
      <c r="D60" s="207"/>
      <c r="E60" s="207"/>
      <c r="F60" s="208"/>
      <c r="G60" s="206"/>
      <c r="H60" s="208"/>
      <c r="I60" s="206"/>
      <c r="J60" s="206"/>
      <c r="K60" s="183"/>
      <c r="L60" s="183"/>
      <c r="M60" s="214"/>
    </row>
    <row r="61" spans="1:13" ht="15" customHeight="1">
      <c r="A61" s="168"/>
      <c r="B61" s="169"/>
      <c r="C61" s="206"/>
      <c r="D61" s="207"/>
      <c r="E61" s="207"/>
      <c r="F61" s="208"/>
      <c r="G61" s="206"/>
      <c r="H61" s="208"/>
      <c r="I61" s="206"/>
      <c r="J61" s="206"/>
      <c r="K61" s="183"/>
      <c r="L61" s="183"/>
      <c r="M61" s="214"/>
    </row>
    <row r="62" spans="1:13" ht="15" customHeight="1">
      <c r="A62" s="168"/>
      <c r="B62" s="169"/>
      <c r="C62" s="206"/>
      <c r="D62" s="207"/>
      <c r="E62" s="207"/>
      <c r="F62" s="208"/>
      <c r="G62" s="206"/>
      <c r="H62" s="208"/>
      <c r="I62" s="206"/>
      <c r="J62" s="206"/>
      <c r="K62" s="183"/>
      <c r="L62" s="183"/>
      <c r="M62" s="214"/>
    </row>
    <row r="63" spans="1:13" ht="15" customHeight="1">
      <c r="A63" s="168"/>
      <c r="B63" s="169"/>
      <c r="C63" s="206"/>
      <c r="D63" s="207"/>
      <c r="E63" s="207"/>
      <c r="F63" s="208"/>
      <c r="G63" s="206"/>
      <c r="H63" s="208"/>
      <c r="I63" s="206"/>
      <c r="J63" s="206"/>
      <c r="K63" s="183"/>
      <c r="L63" s="183"/>
      <c r="M63" s="214"/>
    </row>
    <row r="64" spans="1:13" ht="40.5" customHeight="1">
      <c r="A64" s="168"/>
      <c r="B64" s="169"/>
      <c r="C64" s="225"/>
      <c r="D64" s="268"/>
      <c r="E64" s="268"/>
      <c r="F64" s="226"/>
      <c r="G64" s="225"/>
      <c r="H64" s="226"/>
      <c r="I64" s="225"/>
      <c r="J64" s="225"/>
      <c r="K64" s="271"/>
      <c r="L64" s="271"/>
      <c r="M64" s="215"/>
    </row>
    <row r="65" spans="1:14" ht="140.25">
      <c r="A65" s="272"/>
      <c r="B65" s="273"/>
      <c r="C65" s="274" t="s">
        <v>260</v>
      </c>
      <c r="D65" s="275"/>
      <c r="E65" s="275"/>
      <c r="F65" s="276"/>
      <c r="G65" s="274" t="s">
        <v>122</v>
      </c>
      <c r="H65" s="276"/>
      <c r="I65" s="78"/>
      <c r="J65" s="78"/>
      <c r="K65" s="79" t="s">
        <v>123</v>
      </c>
      <c r="L65" s="79" t="s">
        <v>124</v>
      </c>
      <c r="M65" s="380"/>
    </row>
    <row r="66" spans="1:14" ht="15.95" customHeight="1">
      <c r="A66" s="189" t="s">
        <v>6</v>
      </c>
      <c r="B66" s="190"/>
      <c r="C66" s="191"/>
      <c r="D66" s="269" t="str">
        <f>+'Resumen '!D63</f>
        <v xml:space="preserve">1.4. Gestión para la adaptación y mitigación al cambio climático y gestión del riesgo de desastres. </v>
      </c>
      <c r="E66" s="270"/>
      <c r="F66" s="270"/>
      <c r="G66" s="270"/>
      <c r="H66" s="270"/>
      <c r="I66" s="270"/>
      <c r="J66" s="270"/>
      <c r="K66" s="270"/>
      <c r="L66" s="270"/>
      <c r="M66" s="270"/>
    </row>
    <row r="67" spans="1:14" ht="15.95" customHeight="1">
      <c r="A67" s="192"/>
      <c r="B67" s="193"/>
      <c r="C67" s="194"/>
      <c r="D67" s="222"/>
      <c r="E67" s="217"/>
      <c r="F67" s="217"/>
      <c r="G67" s="217"/>
      <c r="H67" s="217"/>
      <c r="I67" s="217"/>
      <c r="J67" s="217"/>
      <c r="K67" s="217"/>
      <c r="L67" s="217"/>
      <c r="M67" s="217"/>
    </row>
    <row r="68" spans="1:14" ht="15.95" customHeight="1">
      <c r="A68" s="246" t="s">
        <v>41</v>
      </c>
      <c r="B68" s="247"/>
      <c r="C68" s="246" t="s">
        <v>109</v>
      </c>
      <c r="D68" s="252"/>
      <c r="E68" s="252"/>
      <c r="F68" s="247"/>
      <c r="G68" s="246" t="s">
        <v>78</v>
      </c>
      <c r="H68" s="247"/>
      <c r="I68" s="246" t="s">
        <v>79</v>
      </c>
      <c r="J68" s="237" t="s">
        <v>45</v>
      </c>
      <c r="K68" s="280" t="s">
        <v>46</v>
      </c>
      <c r="L68" s="381" t="s">
        <v>47</v>
      </c>
      <c r="M68" s="280" t="s">
        <v>80</v>
      </c>
    </row>
    <row r="69" spans="1:14" ht="15.95" customHeight="1">
      <c r="A69" s="248"/>
      <c r="B69" s="249"/>
      <c r="C69" s="248"/>
      <c r="D69" s="253"/>
      <c r="E69" s="253"/>
      <c r="F69" s="249"/>
      <c r="G69" s="248"/>
      <c r="H69" s="249"/>
      <c r="I69" s="248"/>
      <c r="J69" s="238"/>
      <c r="K69" s="281"/>
      <c r="L69" s="382"/>
      <c r="M69" s="281"/>
    </row>
    <row r="70" spans="1:14" ht="15.95" customHeight="1">
      <c r="A70" s="250"/>
      <c r="B70" s="251"/>
      <c r="C70" s="250"/>
      <c r="D70" s="254"/>
      <c r="E70" s="254"/>
      <c r="F70" s="251"/>
      <c r="G70" s="250"/>
      <c r="H70" s="251"/>
      <c r="I70" s="250"/>
      <c r="J70" s="239"/>
      <c r="K70" s="282"/>
      <c r="L70" s="383"/>
      <c r="M70" s="282"/>
    </row>
    <row r="71" spans="1:14" ht="165.75">
      <c r="A71" s="197" t="str">
        <f>+'Resumen '!D65</f>
        <v xml:space="preserve">1.4.1. Medidas de adaptación y mitigación al cambio climático. </v>
      </c>
      <c r="B71" s="198"/>
      <c r="C71" s="179" t="s">
        <v>247</v>
      </c>
      <c r="D71" s="180"/>
      <c r="E71" s="180"/>
      <c r="F71" s="181"/>
      <c r="G71" s="179" t="s">
        <v>125</v>
      </c>
      <c r="H71" s="181"/>
      <c r="I71" s="56" t="s">
        <v>126</v>
      </c>
      <c r="J71" s="56" t="s">
        <v>127</v>
      </c>
      <c r="K71" s="63" t="s">
        <v>128</v>
      </c>
      <c r="L71" s="63" t="s">
        <v>129</v>
      </c>
      <c r="M71" s="57" t="s">
        <v>52</v>
      </c>
      <c r="N71" s="31"/>
    </row>
    <row r="72" spans="1:14" ht="15.95" customHeight="1">
      <c r="A72" s="199"/>
      <c r="B72" s="200"/>
      <c r="C72" s="156" t="s">
        <v>248</v>
      </c>
      <c r="D72" s="158"/>
      <c r="E72" s="158"/>
      <c r="F72" s="159"/>
      <c r="G72" s="179" t="s">
        <v>130</v>
      </c>
      <c r="H72" s="181"/>
      <c r="I72" s="156" t="s">
        <v>131</v>
      </c>
      <c r="J72" s="179" t="s">
        <v>132</v>
      </c>
      <c r="K72" s="182" t="s">
        <v>133</v>
      </c>
      <c r="L72" s="182" t="s">
        <v>134</v>
      </c>
      <c r="M72" s="213" t="s">
        <v>52</v>
      </c>
    </row>
    <row r="73" spans="1:14" ht="15.95" customHeight="1">
      <c r="A73" s="199"/>
      <c r="B73" s="200"/>
      <c r="C73" s="157"/>
      <c r="D73" s="209"/>
      <c r="E73" s="209"/>
      <c r="F73" s="210"/>
      <c r="G73" s="206"/>
      <c r="H73" s="208"/>
      <c r="I73" s="157"/>
      <c r="J73" s="206"/>
      <c r="K73" s="183"/>
      <c r="L73" s="183"/>
      <c r="M73" s="214"/>
    </row>
    <row r="74" spans="1:14" ht="15.95" customHeight="1">
      <c r="A74" s="199"/>
      <c r="B74" s="200"/>
      <c r="C74" s="157"/>
      <c r="D74" s="209"/>
      <c r="E74" s="209"/>
      <c r="F74" s="210"/>
      <c r="G74" s="206"/>
      <c r="H74" s="208"/>
      <c r="I74" s="157"/>
      <c r="J74" s="206"/>
      <c r="K74" s="183"/>
      <c r="L74" s="183"/>
      <c r="M74" s="214"/>
    </row>
    <row r="75" spans="1:14" ht="15.95" customHeight="1">
      <c r="A75" s="199"/>
      <c r="B75" s="200"/>
      <c r="C75" s="157"/>
      <c r="D75" s="209"/>
      <c r="E75" s="209"/>
      <c r="F75" s="210"/>
      <c r="G75" s="206"/>
      <c r="H75" s="208"/>
      <c r="I75" s="157"/>
      <c r="J75" s="206"/>
      <c r="K75" s="183"/>
      <c r="L75" s="183"/>
      <c r="M75" s="214"/>
    </row>
    <row r="76" spans="1:14" ht="15.95" customHeight="1">
      <c r="A76" s="199"/>
      <c r="B76" s="200"/>
      <c r="C76" s="157"/>
      <c r="D76" s="209"/>
      <c r="E76" s="209"/>
      <c r="F76" s="210"/>
      <c r="G76" s="206"/>
      <c r="H76" s="208"/>
      <c r="I76" s="157"/>
      <c r="J76" s="206"/>
      <c r="K76" s="183"/>
      <c r="L76" s="183"/>
      <c r="M76" s="214"/>
    </row>
    <row r="77" spans="1:14" ht="15.95" customHeight="1">
      <c r="A77" s="199"/>
      <c r="B77" s="200"/>
      <c r="C77" s="157"/>
      <c r="D77" s="209"/>
      <c r="E77" s="209"/>
      <c r="F77" s="210"/>
      <c r="G77" s="206"/>
      <c r="H77" s="208"/>
      <c r="I77" s="157"/>
      <c r="J77" s="206"/>
      <c r="K77" s="183"/>
      <c r="L77" s="183"/>
      <c r="M77" s="214"/>
    </row>
    <row r="78" spans="1:14" ht="15.95" customHeight="1">
      <c r="A78" s="199"/>
      <c r="B78" s="200"/>
      <c r="C78" s="157"/>
      <c r="D78" s="209"/>
      <c r="E78" s="209"/>
      <c r="F78" s="210"/>
      <c r="G78" s="206"/>
      <c r="H78" s="208"/>
      <c r="I78" s="157"/>
      <c r="J78" s="206"/>
      <c r="K78" s="183"/>
      <c r="L78" s="183"/>
      <c r="M78" s="214"/>
    </row>
    <row r="79" spans="1:14">
      <c r="A79" s="204"/>
      <c r="B79" s="205"/>
      <c r="C79" s="175"/>
      <c r="D79" s="211"/>
      <c r="E79" s="211"/>
      <c r="F79" s="212"/>
      <c r="G79" s="225"/>
      <c r="H79" s="226"/>
      <c r="I79" s="175"/>
      <c r="J79" s="225"/>
      <c r="K79" s="271"/>
      <c r="L79" s="271"/>
      <c r="M79" s="215"/>
    </row>
    <row r="80" spans="1:14" ht="213.75" customHeight="1">
      <c r="A80" s="197" t="str">
        <f>+'Resumen '!D67</f>
        <v xml:space="preserve">1.4.2. Reducción de riesgo de desastres.   </v>
      </c>
      <c r="B80" s="198"/>
      <c r="C80" s="156" t="s">
        <v>135</v>
      </c>
      <c r="D80" s="158"/>
      <c r="E80" s="158"/>
      <c r="F80" s="159"/>
      <c r="G80" s="179" t="s">
        <v>100</v>
      </c>
      <c r="H80" s="181"/>
      <c r="I80" s="55" t="s">
        <v>288</v>
      </c>
      <c r="J80" s="56" t="s">
        <v>136</v>
      </c>
      <c r="K80" s="376" t="s">
        <v>137</v>
      </c>
      <c r="L80" s="376" t="s">
        <v>138</v>
      </c>
      <c r="M80" s="62" t="s">
        <v>52</v>
      </c>
    </row>
    <row r="81" spans="1:13" ht="229.5">
      <c r="A81" s="353" t="s">
        <v>139</v>
      </c>
      <c r="B81" s="167"/>
      <c r="C81" s="201" t="s">
        <v>264</v>
      </c>
      <c r="D81" s="202"/>
      <c r="E81" s="202"/>
      <c r="F81" s="203"/>
      <c r="G81" s="372" t="s">
        <v>140</v>
      </c>
      <c r="H81" s="373"/>
      <c r="I81" s="80" t="s">
        <v>141</v>
      </c>
      <c r="J81" s="80" t="s">
        <v>142</v>
      </c>
      <c r="K81" s="377" t="s">
        <v>143</v>
      </c>
      <c r="L81" s="377" t="s">
        <v>144</v>
      </c>
      <c r="M81" s="81" t="s">
        <v>52</v>
      </c>
    </row>
    <row r="82" spans="1:13" ht="136.5" customHeight="1">
      <c r="A82" s="354"/>
      <c r="B82" s="355"/>
      <c r="C82" s="218" t="s">
        <v>291</v>
      </c>
      <c r="D82" s="219"/>
      <c r="E82" s="219"/>
      <c r="F82" s="220"/>
      <c r="G82" s="374" t="s">
        <v>49</v>
      </c>
      <c r="H82" s="375"/>
      <c r="I82" s="73" t="s">
        <v>50</v>
      </c>
      <c r="J82" s="73" t="s">
        <v>51</v>
      </c>
      <c r="K82" s="378" t="s">
        <v>290</v>
      </c>
      <c r="L82" s="378" t="s">
        <v>285</v>
      </c>
      <c r="M82" s="82" t="s">
        <v>52</v>
      </c>
    </row>
    <row r="83" spans="1:13" ht="15.95" customHeight="1">
      <c r="A83" s="221" t="s">
        <v>6</v>
      </c>
      <c r="B83" s="216"/>
      <c r="C83" s="216"/>
      <c r="D83" s="216" t="str">
        <f>+'Resumen '!D71</f>
        <v xml:space="preserve">1.5. Gestión del conocimiento para la toma de decisiones. </v>
      </c>
      <c r="E83" s="216"/>
      <c r="F83" s="216"/>
      <c r="G83" s="216"/>
      <c r="H83" s="216"/>
      <c r="I83" s="216"/>
      <c r="J83" s="216"/>
      <c r="K83" s="216"/>
      <c r="L83" s="216"/>
      <c r="M83" s="216"/>
    </row>
    <row r="84" spans="1:13" ht="15.95" customHeight="1">
      <c r="A84" s="222"/>
      <c r="B84" s="217"/>
      <c r="C84" s="217"/>
      <c r="D84" s="217"/>
      <c r="E84" s="217"/>
      <c r="F84" s="217"/>
      <c r="G84" s="217"/>
      <c r="H84" s="217"/>
      <c r="I84" s="217"/>
      <c r="J84" s="217"/>
      <c r="K84" s="217"/>
      <c r="L84" s="217"/>
      <c r="M84" s="217"/>
    </row>
    <row r="85" spans="1:13" ht="15.95" customHeight="1">
      <c r="A85" s="246" t="s">
        <v>41</v>
      </c>
      <c r="B85" s="247"/>
      <c r="C85" s="246" t="s">
        <v>109</v>
      </c>
      <c r="D85" s="252"/>
      <c r="E85" s="252"/>
      <c r="F85" s="247"/>
      <c r="G85" s="246" t="s">
        <v>78</v>
      </c>
      <c r="H85" s="247"/>
      <c r="I85" s="246" t="s">
        <v>79</v>
      </c>
      <c r="J85" s="237" t="s">
        <v>45</v>
      </c>
      <c r="K85" s="280" t="s">
        <v>46</v>
      </c>
      <c r="L85" s="381" t="s">
        <v>47</v>
      </c>
      <c r="M85" s="280" t="s">
        <v>80</v>
      </c>
    </row>
    <row r="86" spans="1:13" ht="15.95" customHeight="1">
      <c r="A86" s="248"/>
      <c r="B86" s="249"/>
      <c r="C86" s="248"/>
      <c r="D86" s="253"/>
      <c r="E86" s="253"/>
      <c r="F86" s="249"/>
      <c r="G86" s="248"/>
      <c r="H86" s="249"/>
      <c r="I86" s="248"/>
      <c r="J86" s="238"/>
      <c r="K86" s="281"/>
      <c r="L86" s="382"/>
      <c r="M86" s="281"/>
    </row>
    <row r="87" spans="1:13" ht="15.95" customHeight="1">
      <c r="A87" s="250"/>
      <c r="B87" s="251"/>
      <c r="C87" s="250"/>
      <c r="D87" s="254"/>
      <c r="E87" s="254"/>
      <c r="F87" s="251"/>
      <c r="G87" s="250"/>
      <c r="H87" s="251"/>
      <c r="I87" s="250"/>
      <c r="J87" s="239"/>
      <c r="K87" s="282"/>
      <c r="L87" s="383"/>
      <c r="M87" s="282"/>
    </row>
    <row r="88" spans="1:13" ht="199.5" customHeight="1">
      <c r="A88" s="197" t="str">
        <f>+'Resumen '!D73</f>
        <v>1.5.1. Generación de los linemientos que orienten  la gestión del conocimiento.</v>
      </c>
      <c r="B88" s="198"/>
      <c r="C88" s="156" t="s">
        <v>249</v>
      </c>
      <c r="D88" s="158"/>
      <c r="E88" s="158"/>
      <c r="F88" s="159"/>
      <c r="G88" s="179" t="s">
        <v>145</v>
      </c>
      <c r="H88" s="181"/>
      <c r="I88" s="55" t="s">
        <v>146</v>
      </c>
      <c r="J88" s="56" t="s">
        <v>286</v>
      </c>
      <c r="K88" s="53" t="s">
        <v>281</v>
      </c>
      <c r="L88" s="53"/>
      <c r="M88" s="57" t="s">
        <v>68</v>
      </c>
    </row>
    <row r="89" spans="1:13" ht="154.5" customHeight="1">
      <c r="A89" s="197" t="str">
        <f>+'Resumen '!D75</f>
        <v xml:space="preserve">1.5.2. Información para la gestión del sitio Ramsar SDERM CGSM. </v>
      </c>
      <c r="B89" s="198"/>
      <c r="C89" s="156" t="s">
        <v>147</v>
      </c>
      <c r="D89" s="158"/>
      <c r="E89" s="158"/>
      <c r="F89" s="159"/>
      <c r="G89" s="179" t="s">
        <v>148</v>
      </c>
      <c r="H89" s="181"/>
      <c r="I89" s="55" t="s">
        <v>149</v>
      </c>
      <c r="J89" s="55" t="s">
        <v>150</v>
      </c>
      <c r="K89" s="53" t="s">
        <v>151</v>
      </c>
      <c r="L89" s="53"/>
      <c r="M89" s="57" t="s">
        <v>52</v>
      </c>
    </row>
    <row r="90" spans="1:13" ht="15.95" customHeight="1">
      <c r="A90" s="199"/>
      <c r="B90" s="200"/>
      <c r="C90" s="156" t="s">
        <v>152</v>
      </c>
      <c r="D90" s="158"/>
      <c r="E90" s="158"/>
      <c r="F90" s="159"/>
      <c r="G90" s="179" t="s">
        <v>153</v>
      </c>
      <c r="H90" s="181"/>
      <c r="I90" s="156" t="s">
        <v>154</v>
      </c>
      <c r="J90" s="156" t="s">
        <v>155</v>
      </c>
      <c r="K90" s="164" t="s">
        <v>156</v>
      </c>
      <c r="L90" s="164"/>
      <c r="M90" s="213" t="s">
        <v>52</v>
      </c>
    </row>
    <row r="91" spans="1:13" ht="15.95" customHeight="1">
      <c r="A91" s="199"/>
      <c r="B91" s="200"/>
      <c r="C91" s="157"/>
      <c r="D91" s="209"/>
      <c r="E91" s="209"/>
      <c r="F91" s="210"/>
      <c r="G91" s="206"/>
      <c r="H91" s="208"/>
      <c r="I91" s="157"/>
      <c r="J91" s="157"/>
      <c r="K91" s="165"/>
      <c r="L91" s="165"/>
      <c r="M91" s="214"/>
    </row>
    <row r="92" spans="1:13" ht="15.95" customHeight="1">
      <c r="A92" s="199"/>
      <c r="B92" s="200"/>
      <c r="C92" s="157"/>
      <c r="D92" s="209"/>
      <c r="E92" s="209"/>
      <c r="F92" s="210"/>
      <c r="G92" s="206"/>
      <c r="H92" s="208"/>
      <c r="I92" s="157"/>
      <c r="J92" s="157"/>
      <c r="K92" s="165"/>
      <c r="L92" s="165"/>
      <c r="M92" s="214"/>
    </row>
    <row r="93" spans="1:13" ht="18.75" customHeight="1">
      <c r="A93" s="199"/>
      <c r="B93" s="200"/>
      <c r="C93" s="175"/>
      <c r="D93" s="211"/>
      <c r="E93" s="211"/>
      <c r="F93" s="212"/>
      <c r="G93" s="225"/>
      <c r="H93" s="226"/>
      <c r="I93" s="175"/>
      <c r="J93" s="175"/>
      <c r="K93" s="184"/>
      <c r="L93" s="184"/>
      <c r="M93" s="215"/>
    </row>
    <row r="94" spans="1:13" ht="123" customHeight="1">
      <c r="A94" s="199"/>
      <c r="B94" s="200"/>
      <c r="C94" s="156" t="s">
        <v>275</v>
      </c>
      <c r="D94" s="158"/>
      <c r="E94" s="158"/>
      <c r="F94" s="159"/>
      <c r="G94" s="179" t="s">
        <v>74</v>
      </c>
      <c r="H94" s="181"/>
      <c r="I94" s="55" t="s">
        <v>265</v>
      </c>
      <c r="J94" s="55" t="s">
        <v>250</v>
      </c>
      <c r="K94" s="53" t="s">
        <v>280</v>
      </c>
      <c r="L94" s="53"/>
      <c r="M94" s="57" t="s">
        <v>68</v>
      </c>
    </row>
    <row r="95" spans="1:13" ht="108" customHeight="1">
      <c r="A95" s="353" t="s">
        <v>25</v>
      </c>
      <c r="B95" s="167"/>
      <c r="C95" s="179" t="s">
        <v>157</v>
      </c>
      <c r="D95" s="180"/>
      <c r="E95" s="180"/>
      <c r="F95" s="181"/>
      <c r="G95" s="179" t="s">
        <v>158</v>
      </c>
      <c r="H95" s="181"/>
      <c r="I95" s="179" t="s">
        <v>159</v>
      </c>
      <c r="J95" s="179" t="s">
        <v>160</v>
      </c>
      <c r="K95" s="182" t="s">
        <v>161</v>
      </c>
      <c r="L95" s="182"/>
      <c r="M95" s="213" t="s">
        <v>52</v>
      </c>
    </row>
    <row r="96" spans="1:13" ht="72" customHeight="1">
      <c r="A96" s="360"/>
      <c r="B96" s="169"/>
      <c r="C96" s="206"/>
      <c r="D96" s="361"/>
      <c r="E96" s="361"/>
      <c r="F96" s="208"/>
      <c r="G96" s="206"/>
      <c r="H96" s="208"/>
      <c r="I96" s="206"/>
      <c r="J96" s="206"/>
      <c r="K96" s="183"/>
      <c r="L96" s="183"/>
      <c r="M96" s="214"/>
    </row>
    <row r="97" spans="1:13">
      <c r="A97" s="360"/>
      <c r="B97" s="169"/>
      <c r="C97" s="206"/>
      <c r="D97" s="361"/>
      <c r="E97" s="361"/>
      <c r="F97" s="208"/>
      <c r="G97" s="206"/>
      <c r="H97" s="208"/>
      <c r="I97" s="206"/>
      <c r="J97" s="206"/>
      <c r="K97" s="183"/>
      <c r="L97" s="183"/>
      <c r="M97" s="214"/>
    </row>
    <row r="98" spans="1:13">
      <c r="A98" s="360"/>
      <c r="B98" s="169"/>
      <c r="C98" s="206"/>
      <c r="D98" s="361"/>
      <c r="E98" s="361"/>
      <c r="F98" s="208"/>
      <c r="G98" s="206"/>
      <c r="H98" s="208"/>
      <c r="I98" s="206"/>
      <c r="J98" s="206"/>
      <c r="K98" s="183"/>
      <c r="L98" s="183"/>
      <c r="M98" s="214"/>
    </row>
    <row r="99" spans="1:13">
      <c r="A99" s="360"/>
      <c r="B99" s="169"/>
      <c r="C99" s="206"/>
      <c r="D99" s="361"/>
      <c r="E99" s="361"/>
      <c r="F99" s="208"/>
      <c r="G99" s="206"/>
      <c r="H99" s="208"/>
      <c r="I99" s="206"/>
      <c r="J99" s="206"/>
      <c r="K99" s="183"/>
      <c r="L99" s="183"/>
      <c r="M99" s="214"/>
    </row>
    <row r="100" spans="1:13" ht="125.25" customHeight="1">
      <c r="A100" s="360"/>
      <c r="B100" s="169"/>
      <c r="C100" s="179" t="s">
        <v>162</v>
      </c>
      <c r="D100" s="180"/>
      <c r="E100" s="180"/>
      <c r="F100" s="181"/>
      <c r="G100" s="179" t="s">
        <v>100</v>
      </c>
      <c r="H100" s="181"/>
      <c r="I100" s="56" t="s">
        <v>163</v>
      </c>
      <c r="J100" s="56" t="s">
        <v>164</v>
      </c>
      <c r="K100" s="63" t="s">
        <v>165</v>
      </c>
      <c r="L100" s="63"/>
      <c r="M100" s="57" t="s">
        <v>68</v>
      </c>
    </row>
    <row r="101" spans="1:13" ht="109.5" customHeight="1">
      <c r="A101" s="362"/>
      <c r="B101" s="273"/>
      <c r="C101" s="363" t="s">
        <v>166</v>
      </c>
      <c r="D101" s="364"/>
      <c r="E101" s="364"/>
      <c r="F101" s="365"/>
      <c r="G101" s="363" t="s">
        <v>100</v>
      </c>
      <c r="H101" s="365"/>
      <c r="I101" s="366" t="s">
        <v>167</v>
      </c>
      <c r="J101" s="366" t="s">
        <v>287</v>
      </c>
      <c r="K101" s="367" t="s">
        <v>168</v>
      </c>
      <c r="L101" s="367"/>
      <c r="M101" s="61" t="s">
        <v>68</v>
      </c>
    </row>
  </sheetData>
  <mergeCells count="155">
    <mergeCell ref="K49:K64"/>
    <mergeCell ref="C41:F41"/>
    <mergeCell ref="A40:B41"/>
    <mergeCell ref="M44:M46"/>
    <mergeCell ref="L16:L17"/>
    <mergeCell ref="M12:M14"/>
    <mergeCell ref="M16:M17"/>
    <mergeCell ref="L12:L14"/>
    <mergeCell ref="G40:H40"/>
    <mergeCell ref="K12:K14"/>
    <mergeCell ref="G18:H18"/>
    <mergeCell ref="J33:J35"/>
    <mergeCell ref="G36:H36"/>
    <mergeCell ref="J21:J29"/>
    <mergeCell ref="A15:B29"/>
    <mergeCell ref="C49:F64"/>
    <mergeCell ref="C68:F70"/>
    <mergeCell ref="C44:F46"/>
    <mergeCell ref="J44:J46"/>
    <mergeCell ref="D66:M67"/>
    <mergeCell ref="K68:K70"/>
    <mergeCell ref="J49:J64"/>
    <mergeCell ref="A66:C67"/>
    <mergeCell ref="A68:B70"/>
    <mergeCell ref="G68:H70"/>
    <mergeCell ref="L68:L70"/>
    <mergeCell ref="I68:I70"/>
    <mergeCell ref="L49:L64"/>
    <mergeCell ref="L21:L29"/>
    <mergeCell ref="M33:M35"/>
    <mergeCell ref="L33:L35"/>
    <mergeCell ref="A4:M6"/>
    <mergeCell ref="A3:M3"/>
    <mergeCell ref="J12:J14"/>
    <mergeCell ref="I12:I14"/>
    <mergeCell ref="A10:C11"/>
    <mergeCell ref="A12:B14"/>
    <mergeCell ref="C16:F17"/>
    <mergeCell ref="C12:F14"/>
    <mergeCell ref="A7:M9"/>
    <mergeCell ref="D10:M11"/>
    <mergeCell ref="C19:F20"/>
    <mergeCell ref="C21:F29"/>
    <mergeCell ref="M19:M20"/>
    <mergeCell ref="G19:H20"/>
    <mergeCell ref="G21:H29"/>
    <mergeCell ref="G12:H14"/>
    <mergeCell ref="M21:M29"/>
    <mergeCell ref="G15:H15"/>
    <mergeCell ref="L19:L20"/>
    <mergeCell ref="G16:H17"/>
    <mergeCell ref="J85:J87"/>
    <mergeCell ref="J72:J79"/>
    <mergeCell ref="G80:H80"/>
    <mergeCell ref="K72:K79"/>
    <mergeCell ref="I72:I79"/>
    <mergeCell ref="G72:H79"/>
    <mergeCell ref="I19:I20"/>
    <mergeCell ref="K19:K20"/>
    <mergeCell ref="L44:L46"/>
    <mergeCell ref="J68:J70"/>
    <mergeCell ref="G49:H64"/>
    <mergeCell ref="G71:H71"/>
    <mergeCell ref="I49:I64"/>
    <mergeCell ref="G41:H41"/>
    <mergeCell ref="D83:M84"/>
    <mergeCell ref="C82:F82"/>
    <mergeCell ref="C85:F87"/>
    <mergeCell ref="A83:C84"/>
    <mergeCell ref="A85:B87"/>
    <mergeCell ref="I85:I87"/>
    <mergeCell ref="M72:M79"/>
    <mergeCell ref="G85:H87"/>
    <mergeCell ref="M85:M87"/>
    <mergeCell ref="K85:K87"/>
    <mergeCell ref="C80:F80"/>
    <mergeCell ref="M95:M99"/>
    <mergeCell ref="A88:B88"/>
    <mergeCell ref="A89:B94"/>
    <mergeCell ref="C88:F88"/>
    <mergeCell ref="L90:L93"/>
    <mergeCell ref="C101:F101"/>
    <mergeCell ref="G101:H101"/>
    <mergeCell ref="M90:M93"/>
    <mergeCell ref="K90:K93"/>
    <mergeCell ref="J90:J93"/>
    <mergeCell ref="C94:F94"/>
    <mergeCell ref="C90:F93"/>
    <mergeCell ref="I90:I93"/>
    <mergeCell ref="G94:H94"/>
    <mergeCell ref="G88:H88"/>
    <mergeCell ref="G89:H89"/>
    <mergeCell ref="G90:H93"/>
    <mergeCell ref="A95:B101"/>
    <mergeCell ref="K21:K29"/>
    <mergeCell ref="C81:F81"/>
    <mergeCell ref="G81:H81"/>
    <mergeCell ref="A80:B80"/>
    <mergeCell ref="A71:B79"/>
    <mergeCell ref="C95:F99"/>
    <mergeCell ref="G95:H99"/>
    <mergeCell ref="I95:I99"/>
    <mergeCell ref="J95:J99"/>
    <mergeCell ref="C72:F79"/>
    <mergeCell ref="K95:K99"/>
    <mergeCell ref="G33:H35"/>
    <mergeCell ref="I33:I35"/>
    <mergeCell ref="G39:H39"/>
    <mergeCell ref="C71:F71"/>
    <mergeCell ref="G38:H38"/>
    <mergeCell ref="A49:B65"/>
    <mergeCell ref="C65:F65"/>
    <mergeCell ref="G65:H65"/>
    <mergeCell ref="A30:B30"/>
    <mergeCell ref="E31:M32"/>
    <mergeCell ref="K33:K35"/>
    <mergeCell ref="A31:D32"/>
    <mergeCell ref="G30:H30"/>
    <mergeCell ref="A36:B39"/>
    <mergeCell ref="C30:F30"/>
    <mergeCell ref="C39:F39"/>
    <mergeCell ref="C18:F18"/>
    <mergeCell ref="C15:F15"/>
    <mergeCell ref="C100:F100"/>
    <mergeCell ref="G100:H100"/>
    <mergeCell ref="L95:L99"/>
    <mergeCell ref="C38:F38"/>
    <mergeCell ref="G37:H37"/>
    <mergeCell ref="C89:F89"/>
    <mergeCell ref="K44:K46"/>
    <mergeCell ref="I44:I46"/>
    <mergeCell ref="G47:H47"/>
    <mergeCell ref="G48:H48"/>
    <mergeCell ref="C37:F37"/>
    <mergeCell ref="L72:L79"/>
    <mergeCell ref="L85:L87"/>
    <mergeCell ref="G82:H82"/>
    <mergeCell ref="M49:M64"/>
    <mergeCell ref="M68:M70"/>
    <mergeCell ref="I16:I17"/>
    <mergeCell ref="A81:B82"/>
    <mergeCell ref="A44:B46"/>
    <mergeCell ref="C40:F40"/>
    <mergeCell ref="A42:D43"/>
    <mergeCell ref="G44:H46"/>
    <mergeCell ref="K16:K17"/>
    <mergeCell ref="A47:B48"/>
    <mergeCell ref="J19:J20"/>
    <mergeCell ref="C47:F47"/>
    <mergeCell ref="C48:F48"/>
    <mergeCell ref="E42:M43"/>
    <mergeCell ref="I21:I29"/>
    <mergeCell ref="A33:B35"/>
    <mergeCell ref="C33:F35"/>
    <mergeCell ref="C36:F36"/>
  </mergeCells>
  <pageMargins left="0.25" right="0.25" top="0.75" bottom="0.75" header="0.3" footer="0.3"/>
  <pageSetup paperSize="5" scale="50" fitToWidth="0" fitToHeight="0" orientation="landscape" r:id="rId1"/>
  <ignoredErrors>
    <ignoredError sqref="D16:E16 D18:E18 C29:E29 D21:E21 F16 F18 I29 F21 F29" evalErro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21"/>
  <sheetViews>
    <sheetView topLeftCell="A12" zoomScale="70" zoomScaleNormal="70" workbookViewId="0">
      <selection activeCell="A19" sqref="A19:B19"/>
    </sheetView>
  </sheetViews>
  <sheetFormatPr baseColWidth="10" defaultColWidth="11" defaultRowHeight="15.75"/>
  <cols>
    <col min="3" max="3" width="44.25" customWidth="1"/>
    <col min="4" max="4" width="25.75" customWidth="1"/>
    <col min="5" max="5" width="23.25" customWidth="1"/>
    <col min="6" max="6" width="64.875" customWidth="1"/>
    <col min="7" max="7" width="25.75" customWidth="1"/>
    <col min="8" max="8" width="24.375" customWidth="1"/>
    <col min="9" max="9" width="28.25" customWidth="1"/>
  </cols>
  <sheetData>
    <row r="2" spans="1:10" ht="102.75" customHeight="1"/>
    <row r="3" spans="1:10" s="2" customFormat="1" ht="23.25">
      <c r="A3" s="235" t="s">
        <v>0</v>
      </c>
      <c r="B3" s="236"/>
      <c r="C3" s="236"/>
      <c r="D3" s="236"/>
      <c r="E3" s="236"/>
      <c r="F3" s="236"/>
      <c r="G3" s="236"/>
      <c r="H3" s="236"/>
      <c r="I3" s="236"/>
      <c r="J3" s="236"/>
    </row>
    <row r="4" spans="1:10" s="2" customFormat="1" ht="14.1" customHeight="1">
      <c r="A4" s="229" t="s">
        <v>40</v>
      </c>
      <c r="B4" s="230"/>
      <c r="C4" s="230"/>
      <c r="D4" s="230"/>
      <c r="E4" s="230"/>
      <c r="F4" s="230"/>
      <c r="G4" s="230"/>
      <c r="H4" s="230"/>
      <c r="I4" s="230"/>
      <c r="J4" s="230"/>
    </row>
    <row r="5" spans="1:10" s="2" customFormat="1" ht="14.1" customHeight="1">
      <c r="A5" s="231"/>
      <c r="B5" s="232"/>
      <c r="C5" s="232"/>
      <c r="D5" s="232"/>
      <c r="E5" s="232"/>
      <c r="F5" s="232"/>
      <c r="G5" s="232"/>
      <c r="H5" s="232"/>
      <c r="I5" s="232"/>
      <c r="J5" s="232"/>
    </row>
    <row r="6" spans="1:10" s="2" customFormat="1" ht="14.1" customHeight="1">
      <c r="A6" s="233"/>
      <c r="B6" s="234"/>
      <c r="C6" s="234"/>
      <c r="D6" s="234"/>
      <c r="E6" s="234"/>
      <c r="F6" s="234"/>
      <c r="G6" s="234"/>
      <c r="H6" s="234"/>
      <c r="I6" s="234"/>
      <c r="J6" s="234"/>
    </row>
    <row r="7" spans="1:10" s="2" customFormat="1" ht="37.15" customHeight="1">
      <c r="A7" s="315" t="s">
        <v>26</v>
      </c>
      <c r="B7" s="316"/>
      <c r="C7" s="316"/>
      <c r="D7" s="316"/>
      <c r="E7" s="316"/>
      <c r="F7" s="316"/>
      <c r="G7" s="316"/>
      <c r="H7" s="316"/>
      <c r="I7" s="316"/>
      <c r="J7" s="316"/>
    </row>
    <row r="8" spans="1:10" s="2" customFormat="1" ht="24.6" customHeight="1">
      <c r="A8" s="317" t="s">
        <v>6</v>
      </c>
      <c r="B8" s="318"/>
      <c r="C8" s="318"/>
      <c r="D8" s="318" t="s">
        <v>27</v>
      </c>
      <c r="E8" s="318"/>
      <c r="F8" s="318"/>
      <c r="G8" s="318"/>
      <c r="H8" s="318"/>
      <c r="I8" s="318"/>
      <c r="J8" s="318"/>
    </row>
    <row r="9" spans="1:10" ht="15.75" customHeight="1">
      <c r="A9" s="311" t="s">
        <v>41</v>
      </c>
      <c r="B9" s="311"/>
      <c r="C9" s="312" t="s">
        <v>109</v>
      </c>
      <c r="D9" s="311" t="s">
        <v>43</v>
      </c>
      <c r="E9" s="311" t="s">
        <v>169</v>
      </c>
      <c r="F9" s="312" t="s">
        <v>79</v>
      </c>
      <c r="G9" s="304" t="s">
        <v>45</v>
      </c>
      <c r="H9" s="304" t="s">
        <v>46</v>
      </c>
      <c r="I9" s="304" t="s">
        <v>170</v>
      </c>
      <c r="J9" s="305" t="s">
        <v>48</v>
      </c>
    </row>
    <row r="10" spans="1:10" ht="15.75" customHeight="1">
      <c r="A10" s="311"/>
      <c r="B10" s="311"/>
      <c r="C10" s="313"/>
      <c r="D10" s="311"/>
      <c r="E10" s="311"/>
      <c r="F10" s="313"/>
      <c r="G10" s="304"/>
      <c r="H10" s="304"/>
      <c r="I10" s="304"/>
      <c r="J10" s="306"/>
    </row>
    <row r="11" spans="1:10" ht="18.75" customHeight="1">
      <c r="A11" s="311"/>
      <c r="B11" s="311"/>
      <c r="C11" s="314"/>
      <c r="D11" s="311"/>
      <c r="E11" s="311"/>
      <c r="F11" s="314"/>
      <c r="G11" s="304"/>
      <c r="H11" s="304"/>
      <c r="I11" s="304"/>
      <c r="J11" s="307"/>
    </row>
    <row r="12" spans="1:10" ht="124.5" customHeight="1">
      <c r="A12" s="298" t="str">
        <f>'Resumen '!D85</f>
        <v>2.1.1.  Formulación de herramientas del ordenamiento, planificación y manejo ambiental.</v>
      </c>
      <c r="B12" s="308"/>
      <c r="C12" s="72" t="s">
        <v>171</v>
      </c>
      <c r="D12" s="71" t="s">
        <v>100</v>
      </c>
      <c r="E12" s="71" t="s">
        <v>172</v>
      </c>
      <c r="F12" s="71" t="s">
        <v>173</v>
      </c>
      <c r="G12" s="71" t="s">
        <v>174</v>
      </c>
      <c r="H12" s="72" t="s">
        <v>175</v>
      </c>
      <c r="I12" s="72" t="s">
        <v>176</v>
      </c>
      <c r="J12" s="83" t="s">
        <v>177</v>
      </c>
    </row>
    <row r="13" spans="1:10" ht="104.45" customHeight="1">
      <c r="A13" s="309"/>
      <c r="B13" s="310"/>
      <c r="C13" s="64" t="s">
        <v>178</v>
      </c>
      <c r="D13" s="64" t="s">
        <v>179</v>
      </c>
      <c r="E13" s="64" t="s">
        <v>180</v>
      </c>
      <c r="F13" s="64" t="s">
        <v>181</v>
      </c>
      <c r="G13" s="71" t="s">
        <v>182</v>
      </c>
      <c r="H13" s="64" t="s">
        <v>183</v>
      </c>
      <c r="I13" s="70" t="s">
        <v>184</v>
      </c>
      <c r="J13" s="84" t="s">
        <v>185</v>
      </c>
    </row>
    <row r="14" spans="1:10">
      <c r="A14" s="299" t="s">
        <v>6</v>
      </c>
      <c r="B14" s="300"/>
      <c r="C14" s="300"/>
      <c r="D14" s="300" t="s">
        <v>30</v>
      </c>
      <c r="E14" s="300"/>
      <c r="F14" s="300"/>
      <c r="G14" s="300"/>
      <c r="H14" s="300"/>
      <c r="I14" s="300"/>
      <c r="J14" s="300"/>
    </row>
    <row r="15" spans="1:10">
      <c r="A15" s="301"/>
      <c r="B15" s="302"/>
      <c r="C15" s="302"/>
      <c r="D15" s="303"/>
      <c r="E15" s="303"/>
      <c r="F15" s="303"/>
      <c r="G15" s="303"/>
      <c r="H15" s="303"/>
      <c r="I15" s="303"/>
      <c r="J15" s="303"/>
    </row>
    <row r="16" spans="1:10">
      <c r="A16" s="283" t="s">
        <v>41</v>
      </c>
      <c r="B16" s="283"/>
      <c r="C16" s="286" t="s">
        <v>109</v>
      </c>
      <c r="D16" s="289" t="s">
        <v>43</v>
      </c>
      <c r="E16" s="290" t="s">
        <v>169</v>
      </c>
      <c r="F16" s="291" t="s">
        <v>79</v>
      </c>
      <c r="G16" s="294" t="s">
        <v>45</v>
      </c>
      <c r="H16" s="295" t="s">
        <v>46</v>
      </c>
      <c r="I16" s="295" t="s">
        <v>170</v>
      </c>
      <c r="J16" s="237" t="s">
        <v>48</v>
      </c>
    </row>
    <row r="17" spans="1:10">
      <c r="A17" s="283"/>
      <c r="B17" s="283"/>
      <c r="C17" s="287"/>
      <c r="D17" s="289"/>
      <c r="E17" s="290"/>
      <c r="F17" s="292"/>
      <c r="G17" s="294"/>
      <c r="H17" s="295"/>
      <c r="I17" s="295"/>
      <c r="J17" s="238"/>
    </row>
    <row r="18" spans="1:10">
      <c r="A18" s="283"/>
      <c r="B18" s="283"/>
      <c r="C18" s="288"/>
      <c r="D18" s="289"/>
      <c r="E18" s="290"/>
      <c r="F18" s="293"/>
      <c r="G18" s="294"/>
      <c r="H18" s="295"/>
      <c r="I18" s="295"/>
      <c r="J18" s="239"/>
    </row>
    <row r="19" spans="1:10" ht="315.75" customHeight="1">
      <c r="A19" s="284" t="str">
        <f>'Resumen '!D91</f>
        <v xml:space="preserve">2.2.1. Gestión del recurso hidrobiológico y pesquero. </v>
      </c>
      <c r="B19" s="285"/>
      <c r="C19" s="85" t="s">
        <v>186</v>
      </c>
      <c r="D19" s="85" t="s">
        <v>187</v>
      </c>
      <c r="E19" s="86" t="s">
        <v>188</v>
      </c>
      <c r="F19" s="86" t="s">
        <v>189</v>
      </c>
      <c r="G19" s="87" t="s">
        <v>190</v>
      </c>
      <c r="H19" s="87" t="s">
        <v>191</v>
      </c>
      <c r="I19" s="87" t="s">
        <v>192</v>
      </c>
      <c r="J19" s="88" t="s">
        <v>177</v>
      </c>
    </row>
    <row r="20" spans="1:10" ht="409.5">
      <c r="A20" s="296" t="str">
        <f>'Resumen '!D93</f>
        <v>2.2.2.  Promoción al desarrollo sostenible local.</v>
      </c>
      <c r="B20" s="297"/>
      <c r="C20" s="66" t="s">
        <v>295</v>
      </c>
      <c r="D20" s="65" t="s">
        <v>193</v>
      </c>
      <c r="E20" s="65" t="s">
        <v>194</v>
      </c>
      <c r="F20" s="67" t="s">
        <v>195</v>
      </c>
      <c r="G20" s="67" t="s">
        <v>292</v>
      </c>
      <c r="H20" s="68" t="s">
        <v>196</v>
      </c>
      <c r="I20" s="68" t="s">
        <v>197</v>
      </c>
      <c r="J20" s="69" t="s">
        <v>185</v>
      </c>
    </row>
    <row r="21" spans="1:10" ht="179.25" customHeight="1">
      <c r="A21" s="368"/>
      <c r="B21" s="369"/>
      <c r="C21" s="356" t="s">
        <v>296</v>
      </c>
      <c r="D21" s="370" t="s">
        <v>100</v>
      </c>
      <c r="E21" s="357" t="s">
        <v>198</v>
      </c>
      <c r="F21" s="358" t="s">
        <v>199</v>
      </c>
      <c r="G21" s="357" t="s">
        <v>293</v>
      </c>
      <c r="H21" s="357" t="s">
        <v>200</v>
      </c>
      <c r="I21" s="357" t="s">
        <v>201</v>
      </c>
      <c r="J21" s="371" t="s">
        <v>185</v>
      </c>
    </row>
  </sheetData>
  <mergeCells count="28">
    <mergeCell ref="A3:J3"/>
    <mergeCell ref="A4:J6"/>
    <mergeCell ref="A7:J7"/>
    <mergeCell ref="A8:C8"/>
    <mergeCell ref="D8:J8"/>
    <mergeCell ref="H9:H11"/>
    <mergeCell ref="I9:I11"/>
    <mergeCell ref="J9:J11"/>
    <mergeCell ref="A12:B13"/>
    <mergeCell ref="A9:B11"/>
    <mergeCell ref="C9:C11"/>
    <mergeCell ref="D9:D11"/>
    <mergeCell ref="E9:E11"/>
    <mergeCell ref="F9:F11"/>
    <mergeCell ref="G9:G11"/>
    <mergeCell ref="A20:B21"/>
    <mergeCell ref="H16:H18"/>
    <mergeCell ref="A14:C15"/>
    <mergeCell ref="D14:J15"/>
    <mergeCell ref="A19:B19"/>
    <mergeCell ref="A16:B18"/>
    <mergeCell ref="C16:C18"/>
    <mergeCell ref="D16:D18"/>
    <mergeCell ref="E16:E18"/>
    <mergeCell ref="F16:F18"/>
    <mergeCell ref="G16:G18"/>
    <mergeCell ref="I16:I18"/>
    <mergeCell ref="J16:J1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86"/>
  <sheetViews>
    <sheetView tabSelected="1" topLeftCell="A28" zoomScale="55" zoomScaleNormal="55" workbookViewId="0">
      <selection activeCell="J10" sqref="J10"/>
    </sheetView>
  </sheetViews>
  <sheetFormatPr baseColWidth="10" defaultColWidth="33.5" defaultRowHeight="12.75"/>
  <cols>
    <col min="1" max="2" width="33.5" style="47"/>
    <col min="3" max="9" width="33.5" style="47" customWidth="1"/>
    <col min="10" max="16384" width="33.5" style="47"/>
  </cols>
  <sheetData>
    <row r="2" spans="1:9" ht="104.25" customHeight="1"/>
    <row r="3" spans="1:9" ht="18.75">
      <c r="A3" s="345" t="s">
        <v>0</v>
      </c>
      <c r="B3" s="346"/>
      <c r="C3" s="346"/>
      <c r="D3" s="346"/>
      <c r="E3" s="346"/>
      <c r="F3" s="346"/>
      <c r="G3" s="346"/>
      <c r="H3" s="346"/>
      <c r="I3" s="346"/>
    </row>
    <row r="4" spans="1:9" ht="31.15" customHeight="1">
      <c r="A4" s="347" t="s">
        <v>40</v>
      </c>
      <c r="B4" s="348"/>
      <c r="C4" s="348"/>
      <c r="D4" s="348"/>
      <c r="E4" s="348"/>
      <c r="F4" s="348"/>
      <c r="G4" s="348"/>
      <c r="H4" s="348"/>
      <c r="I4" s="348"/>
    </row>
    <row r="5" spans="1:9">
      <c r="A5" s="349"/>
      <c r="B5" s="350"/>
      <c r="C5" s="350"/>
      <c r="D5" s="350"/>
      <c r="E5" s="350"/>
      <c r="F5" s="350"/>
      <c r="G5" s="350"/>
      <c r="H5" s="350"/>
      <c r="I5" s="350"/>
    </row>
    <row r="6" spans="1:9">
      <c r="A6" s="351"/>
      <c r="B6" s="352"/>
      <c r="C6" s="352"/>
      <c r="D6" s="352"/>
      <c r="E6" s="352"/>
      <c r="F6" s="352"/>
      <c r="G6" s="352"/>
      <c r="H6" s="352"/>
      <c r="I6" s="352"/>
    </row>
    <row r="7" spans="1:9" ht="43.5" customHeight="1">
      <c r="A7" s="342" t="s">
        <v>202</v>
      </c>
      <c r="B7" s="343"/>
      <c r="C7" s="343"/>
      <c r="D7" s="343"/>
      <c r="E7" s="343"/>
      <c r="F7" s="343"/>
      <c r="G7" s="343"/>
      <c r="H7" s="343"/>
      <c r="I7" s="343"/>
    </row>
    <row r="8" spans="1:9" ht="45.75" customHeight="1">
      <c r="A8" s="340" t="s">
        <v>203</v>
      </c>
      <c r="B8" s="341"/>
      <c r="C8" s="344" t="s">
        <v>204</v>
      </c>
      <c r="D8" s="344"/>
      <c r="E8" s="344"/>
      <c r="F8" s="344"/>
      <c r="G8" s="344"/>
      <c r="H8" s="344"/>
      <c r="I8" s="344"/>
    </row>
    <row r="9" spans="1:9" ht="27.75" customHeight="1">
      <c r="A9" s="48" t="s">
        <v>41</v>
      </c>
      <c r="B9" s="49" t="s">
        <v>109</v>
      </c>
      <c r="C9" s="48" t="s">
        <v>43</v>
      </c>
      <c r="D9" s="48" t="s">
        <v>169</v>
      </c>
      <c r="E9" s="49" t="s">
        <v>79</v>
      </c>
      <c r="F9" s="50" t="s">
        <v>45</v>
      </c>
      <c r="G9" s="52" t="s">
        <v>46</v>
      </c>
      <c r="H9" s="52" t="s">
        <v>47</v>
      </c>
      <c r="I9" s="51" t="s">
        <v>48</v>
      </c>
    </row>
    <row r="10" spans="1:9" ht="409.5">
      <c r="A10" s="385" t="str">
        <f>'Resumen '!D103</f>
        <v xml:space="preserve">3.1.1. Gestión de la diversidad cultural y modos de vida. </v>
      </c>
      <c r="B10" s="70" t="s">
        <v>205</v>
      </c>
      <c r="C10" s="70" t="s">
        <v>206</v>
      </c>
      <c r="D10" s="68" t="s">
        <v>207</v>
      </c>
      <c r="E10" s="89" t="s">
        <v>208</v>
      </c>
      <c r="F10" s="89" t="s">
        <v>269</v>
      </c>
      <c r="G10" s="64" t="s">
        <v>209</v>
      </c>
      <c r="H10" s="64" t="s">
        <v>210</v>
      </c>
      <c r="I10" s="90" t="s">
        <v>177</v>
      </c>
    </row>
    <row r="11" spans="1:9" ht="165.75">
      <c r="A11" s="386"/>
      <c r="B11" s="387" t="s">
        <v>211</v>
      </c>
      <c r="C11" s="387" t="s">
        <v>212</v>
      </c>
      <c r="D11" s="388" t="s">
        <v>213</v>
      </c>
      <c r="E11" s="91" t="s">
        <v>214</v>
      </c>
      <c r="F11" s="91" t="s">
        <v>270</v>
      </c>
      <c r="G11" s="92" t="s">
        <v>215</v>
      </c>
      <c r="H11" s="92" t="s">
        <v>216</v>
      </c>
      <c r="I11" s="92" t="s">
        <v>217</v>
      </c>
    </row>
    <row r="12" spans="1:9" ht="165.75">
      <c r="A12" s="389"/>
      <c r="B12" s="387" t="s">
        <v>276</v>
      </c>
      <c r="C12" s="387" t="s">
        <v>218</v>
      </c>
      <c r="D12" s="388" t="s">
        <v>213</v>
      </c>
      <c r="E12" s="93" t="s">
        <v>219</v>
      </c>
      <c r="F12" s="91" t="s">
        <v>220</v>
      </c>
      <c r="G12" s="92" t="s">
        <v>215</v>
      </c>
      <c r="H12" s="92" t="s">
        <v>216</v>
      </c>
      <c r="I12" s="92" t="s">
        <v>217</v>
      </c>
    </row>
    <row r="13" spans="1:9" ht="27" customHeight="1">
      <c r="A13" s="330" t="s">
        <v>6</v>
      </c>
      <c r="B13" s="331"/>
      <c r="C13" s="331" t="s">
        <v>35</v>
      </c>
      <c r="D13" s="331"/>
      <c r="E13" s="331"/>
      <c r="F13" s="331"/>
      <c r="G13" s="331"/>
      <c r="H13" s="331"/>
      <c r="I13" s="331"/>
    </row>
    <row r="14" spans="1:9" ht="27" customHeight="1">
      <c r="A14" s="48" t="s">
        <v>41</v>
      </c>
      <c r="B14" s="49" t="s">
        <v>109</v>
      </c>
      <c r="C14" s="48" t="s">
        <v>43</v>
      </c>
      <c r="D14" s="48" t="s">
        <v>169</v>
      </c>
      <c r="E14" s="49" t="s">
        <v>79</v>
      </c>
      <c r="F14" s="50" t="s">
        <v>45</v>
      </c>
      <c r="G14" s="50" t="s">
        <v>46</v>
      </c>
      <c r="H14" s="50" t="s">
        <v>47</v>
      </c>
      <c r="I14" s="51" t="s">
        <v>48</v>
      </c>
    </row>
    <row r="15" spans="1:9" ht="409.5">
      <c r="A15" s="46" t="s">
        <v>36</v>
      </c>
      <c r="B15" s="64" t="s">
        <v>221</v>
      </c>
      <c r="C15" s="64" t="s">
        <v>222</v>
      </c>
      <c r="D15" s="64" t="s">
        <v>223</v>
      </c>
      <c r="E15" s="89" t="s">
        <v>224</v>
      </c>
      <c r="F15" s="64" t="s">
        <v>271</v>
      </c>
      <c r="G15" s="384" t="s">
        <v>289</v>
      </c>
      <c r="H15" s="64" t="s">
        <v>225</v>
      </c>
      <c r="I15" s="90" t="s">
        <v>177</v>
      </c>
    </row>
    <row r="16" spans="1:9">
      <c r="A16" s="330" t="s">
        <v>6</v>
      </c>
      <c r="B16" s="331"/>
      <c r="C16" s="334" t="s">
        <v>37</v>
      </c>
      <c r="D16" s="334"/>
      <c r="E16" s="334"/>
      <c r="F16" s="334"/>
      <c r="G16" s="334"/>
      <c r="H16" s="334"/>
      <c r="I16" s="334"/>
    </row>
    <row r="17" spans="1:9">
      <c r="A17" s="332"/>
      <c r="B17" s="333"/>
      <c r="C17" s="331"/>
      <c r="D17" s="331"/>
      <c r="E17" s="331"/>
      <c r="F17" s="331"/>
      <c r="G17" s="331"/>
      <c r="H17" s="331"/>
      <c r="I17" s="331"/>
    </row>
    <row r="18" spans="1:9" ht="18" customHeight="1">
      <c r="A18" s="48" t="s">
        <v>41</v>
      </c>
      <c r="B18" s="49" t="s">
        <v>109</v>
      </c>
      <c r="C18" s="48" t="s">
        <v>43</v>
      </c>
      <c r="D18" s="48" t="s">
        <v>169</v>
      </c>
      <c r="E18" s="49" t="s">
        <v>79</v>
      </c>
      <c r="F18" s="50" t="s">
        <v>45</v>
      </c>
      <c r="G18" s="50" t="s">
        <v>46</v>
      </c>
      <c r="H18" s="50" t="s">
        <v>47</v>
      </c>
      <c r="I18" s="51" t="s">
        <v>48</v>
      </c>
    </row>
    <row r="19" spans="1:9">
      <c r="A19" s="335" t="s">
        <v>38</v>
      </c>
      <c r="B19" s="323" t="s">
        <v>252</v>
      </c>
      <c r="C19" s="324" t="s">
        <v>222</v>
      </c>
      <c r="D19" s="324" t="s">
        <v>226</v>
      </c>
      <c r="E19" s="324" t="s">
        <v>268</v>
      </c>
      <c r="F19" s="324" t="s">
        <v>272</v>
      </c>
      <c r="G19" s="339" t="s">
        <v>227</v>
      </c>
      <c r="H19" s="327" t="s">
        <v>228</v>
      </c>
      <c r="I19" s="322" t="s">
        <v>68</v>
      </c>
    </row>
    <row r="20" spans="1:9">
      <c r="A20" s="335"/>
      <c r="B20" s="323"/>
      <c r="C20" s="325"/>
      <c r="D20" s="325"/>
      <c r="E20" s="325"/>
      <c r="F20" s="325"/>
      <c r="G20" s="339"/>
      <c r="H20" s="327"/>
      <c r="I20" s="322"/>
    </row>
    <row r="21" spans="1:9">
      <c r="A21" s="335"/>
      <c r="B21" s="323"/>
      <c r="C21" s="325"/>
      <c r="D21" s="325"/>
      <c r="E21" s="325"/>
      <c r="F21" s="325"/>
      <c r="G21" s="339"/>
      <c r="H21" s="327"/>
      <c r="I21" s="322"/>
    </row>
    <row r="22" spans="1:9" ht="75.75" customHeight="1">
      <c r="A22" s="335"/>
      <c r="B22" s="323"/>
      <c r="C22" s="325"/>
      <c r="D22" s="325"/>
      <c r="E22" s="325"/>
      <c r="F22" s="325"/>
      <c r="G22" s="339"/>
      <c r="H22" s="327"/>
      <c r="I22" s="322"/>
    </row>
    <row r="23" spans="1:9">
      <c r="A23" s="335"/>
      <c r="B23" s="323"/>
      <c r="C23" s="325"/>
      <c r="D23" s="325"/>
      <c r="E23" s="325"/>
      <c r="F23" s="325"/>
      <c r="G23" s="339"/>
      <c r="H23" s="327"/>
      <c r="I23" s="322"/>
    </row>
    <row r="24" spans="1:9">
      <c r="A24" s="335"/>
      <c r="B24" s="323"/>
      <c r="C24" s="325"/>
      <c r="D24" s="325"/>
      <c r="E24" s="325"/>
      <c r="F24" s="325"/>
      <c r="G24" s="339"/>
      <c r="H24" s="327"/>
      <c r="I24" s="322"/>
    </row>
    <row r="25" spans="1:9">
      <c r="A25" s="335"/>
      <c r="B25" s="323"/>
      <c r="C25" s="325"/>
      <c r="D25" s="325"/>
      <c r="E25" s="325"/>
      <c r="F25" s="325"/>
      <c r="G25" s="339"/>
      <c r="H25" s="327"/>
      <c r="I25" s="322"/>
    </row>
    <row r="26" spans="1:9">
      <c r="A26" s="335"/>
      <c r="B26" s="323"/>
      <c r="C26" s="325"/>
      <c r="D26" s="325"/>
      <c r="E26" s="325"/>
      <c r="F26" s="325"/>
      <c r="G26" s="339"/>
      <c r="H26" s="327"/>
      <c r="I26" s="322"/>
    </row>
    <row r="27" spans="1:9" ht="12" customHeight="1">
      <c r="A27" s="335"/>
      <c r="B27" s="323"/>
      <c r="C27" s="325"/>
      <c r="D27" s="325"/>
      <c r="E27" s="325"/>
      <c r="F27" s="325"/>
      <c r="G27" s="339"/>
      <c r="H27" s="327"/>
      <c r="I27" s="322"/>
    </row>
    <row r="28" spans="1:9">
      <c r="A28" s="335"/>
      <c r="B28" s="323"/>
      <c r="C28" s="325"/>
      <c r="D28" s="325"/>
      <c r="E28" s="325"/>
      <c r="F28" s="325"/>
      <c r="G28" s="339"/>
      <c r="H28" s="327"/>
      <c r="I28" s="322"/>
    </row>
    <row r="29" spans="1:9" ht="60.75" customHeight="1">
      <c r="A29" s="335"/>
      <c r="B29" s="323"/>
      <c r="C29" s="325"/>
      <c r="D29" s="325"/>
      <c r="E29" s="325"/>
      <c r="F29" s="325"/>
      <c r="G29" s="339"/>
      <c r="H29" s="327"/>
      <c r="I29" s="322"/>
    </row>
    <row r="30" spans="1:9">
      <c r="A30" s="335"/>
      <c r="B30" s="323"/>
      <c r="C30" s="325"/>
      <c r="D30" s="325"/>
      <c r="E30" s="325"/>
      <c r="F30" s="325"/>
      <c r="G30" s="339"/>
      <c r="H30" s="327"/>
      <c r="I30" s="322"/>
    </row>
    <row r="31" spans="1:9">
      <c r="A31" s="335"/>
      <c r="B31" s="323"/>
      <c r="C31" s="326"/>
      <c r="D31" s="326"/>
      <c r="E31" s="326"/>
      <c r="F31" s="326"/>
      <c r="G31" s="339"/>
      <c r="H31" s="327"/>
      <c r="I31" s="322"/>
    </row>
    <row r="32" spans="1:9">
      <c r="A32" s="335"/>
      <c r="B32" s="336" t="s">
        <v>253</v>
      </c>
      <c r="C32" s="324" t="s">
        <v>222</v>
      </c>
      <c r="D32" s="324" t="s">
        <v>229</v>
      </c>
      <c r="E32" s="337" t="s">
        <v>230</v>
      </c>
      <c r="F32" s="324" t="s">
        <v>273</v>
      </c>
      <c r="G32" s="327" t="s">
        <v>231</v>
      </c>
      <c r="H32" s="327" t="s">
        <v>232</v>
      </c>
      <c r="I32" s="322" t="s">
        <v>68</v>
      </c>
    </row>
    <row r="33" spans="1:9">
      <c r="A33" s="335"/>
      <c r="B33" s="336"/>
      <c r="C33" s="325"/>
      <c r="D33" s="325"/>
      <c r="E33" s="338"/>
      <c r="F33" s="325"/>
      <c r="G33" s="327"/>
      <c r="H33" s="327"/>
      <c r="I33" s="322"/>
    </row>
    <row r="34" spans="1:9">
      <c r="A34" s="335"/>
      <c r="B34" s="336"/>
      <c r="C34" s="325"/>
      <c r="D34" s="325"/>
      <c r="E34" s="338"/>
      <c r="F34" s="325"/>
      <c r="G34" s="327"/>
      <c r="H34" s="327"/>
      <c r="I34" s="322"/>
    </row>
    <row r="35" spans="1:9">
      <c r="A35" s="335"/>
      <c r="B35" s="336"/>
      <c r="C35" s="325"/>
      <c r="D35" s="325"/>
      <c r="E35" s="338"/>
      <c r="F35" s="325"/>
      <c r="G35" s="327"/>
      <c r="H35" s="327"/>
      <c r="I35" s="322"/>
    </row>
    <row r="36" spans="1:9">
      <c r="A36" s="335"/>
      <c r="B36" s="336"/>
      <c r="C36" s="325"/>
      <c r="D36" s="325"/>
      <c r="E36" s="338"/>
      <c r="F36" s="325"/>
      <c r="G36" s="327"/>
      <c r="H36" s="327"/>
      <c r="I36" s="322"/>
    </row>
    <row r="37" spans="1:9">
      <c r="A37" s="335"/>
      <c r="B37" s="336"/>
      <c r="C37" s="325"/>
      <c r="D37" s="325"/>
      <c r="E37" s="338"/>
      <c r="F37" s="325"/>
      <c r="G37" s="327"/>
      <c r="H37" s="327"/>
      <c r="I37" s="322"/>
    </row>
    <row r="38" spans="1:9">
      <c r="A38" s="335"/>
      <c r="B38" s="336"/>
      <c r="C38" s="325"/>
      <c r="D38" s="325"/>
      <c r="E38" s="338"/>
      <c r="F38" s="325"/>
      <c r="G38" s="327"/>
      <c r="H38" s="327"/>
      <c r="I38" s="322"/>
    </row>
    <row r="39" spans="1:9">
      <c r="A39" s="335"/>
      <c r="B39" s="336"/>
      <c r="C39" s="325"/>
      <c r="D39" s="325"/>
      <c r="E39" s="338"/>
      <c r="F39" s="325"/>
      <c r="G39" s="327"/>
      <c r="H39" s="327"/>
      <c r="I39" s="322"/>
    </row>
    <row r="40" spans="1:9">
      <c r="A40" s="335"/>
      <c r="B40" s="336"/>
      <c r="C40" s="325"/>
      <c r="D40" s="325"/>
      <c r="E40" s="338"/>
      <c r="F40" s="325"/>
      <c r="G40" s="327"/>
      <c r="H40" s="327"/>
      <c r="I40" s="322"/>
    </row>
    <row r="41" spans="1:9">
      <c r="A41" s="335"/>
      <c r="B41" s="336"/>
      <c r="C41" s="325"/>
      <c r="D41" s="325"/>
      <c r="E41" s="338"/>
      <c r="F41" s="325"/>
      <c r="G41" s="327"/>
      <c r="H41" s="327"/>
      <c r="I41" s="322"/>
    </row>
    <row r="42" spans="1:9">
      <c r="A42" s="335"/>
      <c r="B42" s="336"/>
      <c r="C42" s="325"/>
      <c r="D42" s="325"/>
      <c r="E42" s="338"/>
      <c r="F42" s="325"/>
      <c r="G42" s="327"/>
      <c r="H42" s="327"/>
      <c r="I42" s="322"/>
    </row>
    <row r="43" spans="1:9">
      <c r="A43" s="335"/>
      <c r="B43" s="336"/>
      <c r="C43" s="325"/>
      <c r="D43" s="325"/>
      <c r="E43" s="338"/>
      <c r="F43" s="325"/>
      <c r="G43" s="327"/>
      <c r="H43" s="327"/>
      <c r="I43" s="322"/>
    </row>
    <row r="44" spans="1:9">
      <c r="A44" s="335"/>
      <c r="B44" s="336"/>
      <c r="C44" s="325"/>
      <c r="D44" s="325"/>
      <c r="E44" s="338"/>
      <c r="F44" s="325"/>
      <c r="G44" s="327"/>
      <c r="H44" s="327"/>
      <c r="I44" s="322"/>
    </row>
    <row r="45" spans="1:9">
      <c r="A45" s="335"/>
      <c r="B45" s="336"/>
      <c r="C45" s="325"/>
      <c r="D45" s="325"/>
      <c r="E45" s="338"/>
      <c r="F45" s="325"/>
      <c r="G45" s="327"/>
      <c r="H45" s="327"/>
      <c r="I45" s="322"/>
    </row>
    <row r="46" spans="1:9">
      <c r="A46" s="335"/>
      <c r="B46" s="336"/>
      <c r="C46" s="326"/>
      <c r="D46" s="326"/>
      <c r="E46" s="338"/>
      <c r="F46" s="326"/>
      <c r="G46" s="327"/>
      <c r="H46" s="327"/>
      <c r="I46" s="322"/>
    </row>
    <row r="47" spans="1:9">
      <c r="A47" s="335"/>
      <c r="B47" s="323" t="s">
        <v>233</v>
      </c>
      <c r="C47" s="324" t="s">
        <v>222</v>
      </c>
      <c r="D47" s="328" t="s">
        <v>234</v>
      </c>
      <c r="E47" s="328" t="s">
        <v>235</v>
      </c>
      <c r="F47" s="328" t="s">
        <v>236</v>
      </c>
      <c r="G47" s="327" t="s">
        <v>237</v>
      </c>
      <c r="H47" s="327" t="s">
        <v>238</v>
      </c>
      <c r="I47" s="322" t="s">
        <v>68</v>
      </c>
    </row>
    <row r="48" spans="1:9">
      <c r="A48" s="335"/>
      <c r="B48" s="323"/>
      <c r="C48" s="325"/>
      <c r="D48" s="328"/>
      <c r="E48" s="328"/>
      <c r="F48" s="328"/>
      <c r="G48" s="327"/>
      <c r="H48" s="327"/>
      <c r="I48" s="322"/>
    </row>
    <row r="49" spans="1:9">
      <c r="A49" s="335"/>
      <c r="B49" s="323"/>
      <c r="C49" s="325"/>
      <c r="D49" s="328"/>
      <c r="E49" s="328"/>
      <c r="F49" s="328"/>
      <c r="G49" s="327"/>
      <c r="H49" s="327"/>
      <c r="I49" s="322"/>
    </row>
    <row r="50" spans="1:9">
      <c r="A50" s="335"/>
      <c r="B50" s="323"/>
      <c r="C50" s="325"/>
      <c r="D50" s="328"/>
      <c r="E50" s="328"/>
      <c r="F50" s="328"/>
      <c r="G50" s="327"/>
      <c r="H50" s="327"/>
      <c r="I50" s="322"/>
    </row>
    <row r="51" spans="1:9">
      <c r="A51" s="335"/>
      <c r="B51" s="323"/>
      <c r="C51" s="325"/>
      <c r="D51" s="328"/>
      <c r="E51" s="328"/>
      <c r="F51" s="328"/>
      <c r="G51" s="327"/>
      <c r="H51" s="327"/>
      <c r="I51" s="322"/>
    </row>
    <row r="52" spans="1:9">
      <c r="A52" s="335"/>
      <c r="B52" s="323"/>
      <c r="C52" s="325"/>
      <c r="D52" s="328"/>
      <c r="E52" s="328"/>
      <c r="F52" s="328"/>
      <c r="G52" s="327"/>
      <c r="H52" s="327"/>
      <c r="I52" s="322"/>
    </row>
    <row r="53" spans="1:9">
      <c r="A53" s="335"/>
      <c r="B53" s="323"/>
      <c r="C53" s="325"/>
      <c r="D53" s="328"/>
      <c r="E53" s="328"/>
      <c r="F53" s="328"/>
      <c r="G53" s="327"/>
      <c r="H53" s="327"/>
      <c r="I53" s="322"/>
    </row>
    <row r="54" spans="1:9">
      <c r="A54" s="335"/>
      <c r="B54" s="323"/>
      <c r="C54" s="325"/>
      <c r="D54" s="328"/>
      <c r="E54" s="328"/>
      <c r="F54" s="328"/>
      <c r="G54" s="327"/>
      <c r="H54" s="327"/>
      <c r="I54" s="322"/>
    </row>
    <row r="55" spans="1:9">
      <c r="A55" s="335"/>
      <c r="B55" s="323"/>
      <c r="C55" s="325"/>
      <c r="D55" s="328"/>
      <c r="E55" s="328"/>
      <c r="F55" s="328"/>
      <c r="G55" s="327"/>
      <c r="H55" s="327"/>
      <c r="I55" s="322"/>
    </row>
    <row r="56" spans="1:9">
      <c r="A56" s="335"/>
      <c r="B56" s="323"/>
      <c r="C56" s="325"/>
      <c r="D56" s="328"/>
      <c r="E56" s="328"/>
      <c r="F56" s="328"/>
      <c r="G56" s="327"/>
      <c r="H56" s="327"/>
      <c r="I56" s="322"/>
    </row>
    <row r="57" spans="1:9">
      <c r="A57" s="335"/>
      <c r="B57" s="323"/>
      <c r="C57" s="325"/>
      <c r="D57" s="328"/>
      <c r="E57" s="328"/>
      <c r="F57" s="328"/>
      <c r="G57" s="327"/>
      <c r="H57" s="327"/>
      <c r="I57" s="322"/>
    </row>
    <row r="58" spans="1:9">
      <c r="A58" s="335"/>
      <c r="B58" s="323"/>
      <c r="C58" s="325"/>
      <c r="D58" s="328"/>
      <c r="E58" s="328"/>
      <c r="F58" s="328"/>
      <c r="G58" s="327"/>
      <c r="H58" s="327"/>
      <c r="I58" s="322"/>
    </row>
    <row r="59" spans="1:9">
      <c r="A59" s="335"/>
      <c r="B59" s="323"/>
      <c r="C59" s="325"/>
      <c r="D59" s="328"/>
      <c r="E59" s="328"/>
      <c r="F59" s="328"/>
      <c r="G59" s="327"/>
      <c r="H59" s="327"/>
      <c r="I59" s="322"/>
    </row>
    <row r="60" spans="1:9">
      <c r="A60" s="335"/>
      <c r="B60" s="323"/>
      <c r="C60" s="325"/>
      <c r="D60" s="328"/>
      <c r="E60" s="328"/>
      <c r="F60" s="328"/>
      <c r="G60" s="327"/>
      <c r="H60" s="327"/>
      <c r="I60" s="322"/>
    </row>
    <row r="61" spans="1:9">
      <c r="A61" s="335"/>
      <c r="B61" s="323"/>
      <c r="C61" s="325"/>
      <c r="D61" s="328"/>
      <c r="E61" s="328"/>
      <c r="F61" s="328"/>
      <c r="G61" s="327"/>
      <c r="H61" s="327"/>
      <c r="I61" s="322"/>
    </row>
    <row r="62" spans="1:9">
      <c r="A62" s="335"/>
      <c r="B62" s="323"/>
      <c r="C62" s="325"/>
      <c r="D62" s="328"/>
      <c r="E62" s="328"/>
      <c r="F62" s="328"/>
      <c r="G62" s="327"/>
      <c r="H62" s="327"/>
      <c r="I62" s="322"/>
    </row>
    <row r="63" spans="1:9">
      <c r="A63" s="335"/>
      <c r="B63" s="323"/>
      <c r="C63" s="325"/>
      <c r="D63" s="328"/>
      <c r="E63" s="328"/>
      <c r="F63" s="328"/>
      <c r="G63" s="327"/>
      <c r="H63" s="327"/>
      <c r="I63" s="322"/>
    </row>
    <row r="64" spans="1:9">
      <c r="A64" s="335"/>
      <c r="B64" s="323"/>
      <c r="C64" s="325"/>
      <c r="D64" s="328"/>
      <c r="E64" s="328"/>
      <c r="F64" s="328"/>
      <c r="G64" s="327"/>
      <c r="H64" s="327"/>
      <c r="I64" s="322"/>
    </row>
    <row r="65" spans="1:9">
      <c r="A65" s="335"/>
      <c r="B65" s="323"/>
      <c r="C65" s="325"/>
      <c r="D65" s="328"/>
      <c r="E65" s="328"/>
      <c r="F65" s="328"/>
      <c r="G65" s="327"/>
      <c r="H65" s="327"/>
      <c r="I65" s="322"/>
    </row>
    <row r="66" spans="1:9">
      <c r="A66" s="335"/>
      <c r="B66" s="323"/>
      <c r="C66" s="325"/>
      <c r="D66" s="328"/>
      <c r="E66" s="328"/>
      <c r="F66" s="328"/>
      <c r="G66" s="327"/>
      <c r="H66" s="327"/>
      <c r="I66" s="322"/>
    </row>
    <row r="67" spans="1:9">
      <c r="A67" s="335"/>
      <c r="B67" s="323"/>
      <c r="C67" s="325"/>
      <c r="D67" s="328"/>
      <c r="E67" s="328"/>
      <c r="F67" s="328"/>
      <c r="G67" s="327"/>
      <c r="H67" s="327"/>
      <c r="I67" s="322"/>
    </row>
    <row r="68" spans="1:9">
      <c r="A68" s="335"/>
      <c r="B68" s="323"/>
      <c r="C68" s="325"/>
      <c r="D68" s="328"/>
      <c r="E68" s="328"/>
      <c r="F68" s="328"/>
      <c r="G68" s="327"/>
      <c r="H68" s="327"/>
      <c r="I68" s="322"/>
    </row>
    <row r="69" spans="1:9">
      <c r="A69" s="335"/>
      <c r="B69" s="323" t="s">
        <v>239</v>
      </c>
      <c r="C69" s="324" t="s">
        <v>222</v>
      </c>
      <c r="D69" s="327" t="s">
        <v>240</v>
      </c>
      <c r="E69" s="328" t="s">
        <v>267</v>
      </c>
      <c r="F69" s="327" t="s">
        <v>274</v>
      </c>
      <c r="G69" s="329" t="s">
        <v>241</v>
      </c>
      <c r="H69" s="319" t="s">
        <v>242</v>
      </c>
      <c r="I69" s="322" t="s">
        <v>68</v>
      </c>
    </row>
    <row r="70" spans="1:9">
      <c r="A70" s="335"/>
      <c r="B70" s="323"/>
      <c r="C70" s="325"/>
      <c r="D70" s="327"/>
      <c r="E70" s="328"/>
      <c r="F70" s="327"/>
      <c r="G70" s="320"/>
      <c r="H70" s="320"/>
      <c r="I70" s="322"/>
    </row>
    <row r="71" spans="1:9">
      <c r="A71" s="335"/>
      <c r="B71" s="323"/>
      <c r="C71" s="325"/>
      <c r="D71" s="327"/>
      <c r="E71" s="328"/>
      <c r="F71" s="327"/>
      <c r="G71" s="320"/>
      <c r="H71" s="320"/>
      <c r="I71" s="322"/>
    </row>
    <row r="72" spans="1:9">
      <c r="A72" s="335"/>
      <c r="B72" s="323"/>
      <c r="C72" s="325"/>
      <c r="D72" s="327"/>
      <c r="E72" s="328"/>
      <c r="F72" s="327"/>
      <c r="G72" s="320"/>
      <c r="H72" s="320"/>
      <c r="I72" s="322"/>
    </row>
    <row r="73" spans="1:9">
      <c r="A73" s="335"/>
      <c r="B73" s="323"/>
      <c r="C73" s="325"/>
      <c r="D73" s="327"/>
      <c r="E73" s="328"/>
      <c r="F73" s="327"/>
      <c r="G73" s="320"/>
      <c r="H73" s="320"/>
      <c r="I73" s="322"/>
    </row>
    <row r="74" spans="1:9">
      <c r="A74" s="335"/>
      <c r="B74" s="323"/>
      <c r="C74" s="325"/>
      <c r="D74" s="327"/>
      <c r="E74" s="328"/>
      <c r="F74" s="322"/>
      <c r="G74" s="320"/>
      <c r="H74" s="320"/>
      <c r="I74" s="322"/>
    </row>
    <row r="75" spans="1:9">
      <c r="A75" s="335"/>
      <c r="B75" s="323"/>
      <c r="C75" s="325"/>
      <c r="D75" s="327"/>
      <c r="E75" s="328"/>
      <c r="F75" s="322"/>
      <c r="G75" s="320"/>
      <c r="H75" s="320"/>
      <c r="I75" s="322"/>
    </row>
    <row r="76" spans="1:9">
      <c r="A76" s="335"/>
      <c r="B76" s="323"/>
      <c r="C76" s="325"/>
      <c r="D76" s="327"/>
      <c r="E76" s="328"/>
      <c r="F76" s="322"/>
      <c r="G76" s="320"/>
      <c r="H76" s="320"/>
      <c r="I76" s="322"/>
    </row>
    <row r="77" spans="1:9">
      <c r="A77" s="335"/>
      <c r="B77" s="323"/>
      <c r="C77" s="325"/>
      <c r="D77" s="327"/>
      <c r="E77" s="328"/>
      <c r="F77" s="322"/>
      <c r="G77" s="320"/>
      <c r="H77" s="320"/>
      <c r="I77" s="322"/>
    </row>
    <row r="78" spans="1:9">
      <c r="A78" s="335"/>
      <c r="B78" s="323"/>
      <c r="C78" s="325"/>
      <c r="D78" s="327"/>
      <c r="E78" s="328"/>
      <c r="F78" s="322"/>
      <c r="G78" s="320"/>
      <c r="H78" s="320"/>
      <c r="I78" s="322"/>
    </row>
    <row r="79" spans="1:9">
      <c r="A79" s="335"/>
      <c r="B79" s="323"/>
      <c r="C79" s="325"/>
      <c r="D79" s="327"/>
      <c r="E79" s="328"/>
      <c r="F79" s="322"/>
      <c r="G79" s="320"/>
      <c r="H79" s="320"/>
      <c r="I79" s="322"/>
    </row>
    <row r="80" spans="1:9">
      <c r="A80" s="335"/>
      <c r="B80" s="323"/>
      <c r="C80" s="325"/>
      <c r="D80" s="327"/>
      <c r="E80" s="328"/>
      <c r="F80" s="322"/>
      <c r="G80" s="320"/>
      <c r="H80" s="320"/>
      <c r="I80" s="322"/>
    </row>
    <row r="81" spans="1:9" ht="162" customHeight="1">
      <c r="A81" s="335"/>
      <c r="B81" s="323"/>
      <c r="C81" s="326"/>
      <c r="D81" s="327"/>
      <c r="E81" s="328"/>
      <c r="F81" s="322"/>
      <c r="G81" s="321"/>
      <c r="H81" s="321"/>
      <c r="I81" s="322"/>
    </row>
    <row r="85" spans="1:9">
      <c r="C85" s="31"/>
    </row>
    <row r="86" spans="1:9">
      <c r="C86" s="31"/>
    </row>
  </sheetData>
  <mergeCells count="43">
    <mergeCell ref="A10:A12"/>
    <mergeCell ref="A8:B8"/>
    <mergeCell ref="A7:I7"/>
    <mergeCell ref="C8:I8"/>
    <mergeCell ref="A3:I3"/>
    <mergeCell ref="A4:I6"/>
    <mergeCell ref="F19:F31"/>
    <mergeCell ref="G19:G31"/>
    <mergeCell ref="H19:H31"/>
    <mergeCell ref="I19:I31"/>
    <mergeCell ref="G47:G68"/>
    <mergeCell ref="H47:H68"/>
    <mergeCell ref="I47:I68"/>
    <mergeCell ref="B32:B46"/>
    <mergeCell ref="C32:C46"/>
    <mergeCell ref="D32:D46"/>
    <mergeCell ref="E32:E46"/>
    <mergeCell ref="F47:F68"/>
    <mergeCell ref="F32:F46"/>
    <mergeCell ref="G32:G46"/>
    <mergeCell ref="H32:H46"/>
    <mergeCell ref="I32:I46"/>
    <mergeCell ref="A19:A81"/>
    <mergeCell ref="B19:B31"/>
    <mergeCell ref="C19:C31"/>
    <mergeCell ref="D19:D31"/>
    <mergeCell ref="E19:E31"/>
    <mergeCell ref="B47:B68"/>
    <mergeCell ref="C47:C68"/>
    <mergeCell ref="D47:D68"/>
    <mergeCell ref="E47:E68"/>
    <mergeCell ref="A13:B13"/>
    <mergeCell ref="C13:I13"/>
    <mergeCell ref="A16:B17"/>
    <mergeCell ref="C16:I17"/>
    <mergeCell ref="H69:H81"/>
    <mergeCell ref="I69:I81"/>
    <mergeCell ref="B69:B81"/>
    <mergeCell ref="C69:C81"/>
    <mergeCell ref="D69:D81"/>
    <mergeCell ref="E69:E81"/>
    <mergeCell ref="F69:F81"/>
    <mergeCell ref="G69:G8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Resumen </vt:lpstr>
      <vt:lpstr>Objetivo 1</vt:lpstr>
      <vt:lpstr>Objetivo 2</vt:lpstr>
      <vt:lpstr>Objetivo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Sebastian Narvaez Salcedo</cp:lastModifiedBy>
  <cp:revision/>
  <dcterms:created xsi:type="dcterms:W3CDTF">2020-11-12T07:25:31Z</dcterms:created>
  <dcterms:modified xsi:type="dcterms:W3CDTF">2026-01-27T20:45:31Z</dcterms:modified>
  <cp:category/>
  <cp:contentStatus/>
</cp:coreProperties>
</file>